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hrb-my.sharepoint.com/personal/batuchman_chrb_ca_gov/Documents/Documents/Remediation/"/>
    </mc:Choice>
  </mc:AlternateContent>
  <xr:revisionPtr revIDLastSave="0" documentId="8_{B5168B52-74A3-434E-9528-6D379A3CF114}" xr6:coauthVersionLast="47" xr6:coauthVersionMax="47" xr10:uidLastSave="{00000000-0000-0000-0000-000000000000}"/>
  <bookViews>
    <workbookView xWindow="-45" yWindow="105" windowWidth="20460" windowHeight="10770" tabRatio="820" firstSheet="1" activeTab="5" xr2:uid="{00000000-000D-0000-FFFF-FFFF00000000}"/>
  </bookViews>
  <sheets>
    <sheet name="Table of Contents" sheetId="14" r:id="rId1"/>
    <sheet name="Consolidated Takeout Summary" sheetId="1" r:id="rId2"/>
    <sheet name="Handle and Attendance" sheetId="4" r:id="rId3"/>
    <sheet name="Consolidated Pools Report" sheetId="5" r:id="rId4"/>
    <sheet name="Runner's Stats" sheetId="6" r:id="rId5"/>
    <sheet name="Runner's Stats TB" sheetId="11" r:id="rId6"/>
  </sheets>
  <definedNames>
    <definedName name="ColumnTitle3.A8.C204.3">Table2[[#Headers],[Location]]</definedName>
    <definedName name="ColumnTitle4.A8.W21.4">Table3[[#Headers],[Race Date]]</definedName>
    <definedName name="_xlnm.Print_Titles" localSheetId="2">'Handle and Attendance'!$8:$8</definedName>
    <definedName name="RowTitle5.A5.B14.5">" "</definedName>
    <definedName name="RowTitle6.A6.B14.6">'Runner''s Stats TB'!$A$6</definedName>
    <definedName name="TitleRegion2.A6.G52.2">" 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1" i="6" l="1"/>
  <c r="B11" i="11"/>
</calcChain>
</file>

<file path=xl/sharedStrings.xml><?xml version="1.0" encoding="utf-8"?>
<sst xmlns="http://schemas.openxmlformats.org/spreadsheetml/2006/main" count="339" uniqueCount="315">
  <si>
    <t>Date Range:  </t>
  </si>
  <si>
    <t>Race Type:  </t>
  </si>
  <si>
    <t>All Races</t>
  </si>
  <si>
    <t>Hosts:  </t>
  </si>
  <si>
    <t>Locations:  </t>
  </si>
  <si>
    <t>All Locations</t>
  </si>
  <si>
    <t>Tracks:  </t>
  </si>
  <si>
    <t>All Tracks</t>
  </si>
  <si>
    <t>Total</t>
  </si>
  <si>
    <t>CHRB Support</t>
  </si>
  <si>
    <t>Workers Comp Fund</t>
  </si>
  <si>
    <t>City Tax</t>
  </si>
  <si>
    <t>Promotion Fund</t>
  </si>
  <si>
    <t>Expense Fund</t>
  </si>
  <si>
    <t>CHRIMS</t>
  </si>
  <si>
    <t>Purses</t>
  </si>
  <si>
    <t>Owners Premiums</t>
  </si>
  <si>
    <t>Track Commissions</t>
  </si>
  <si>
    <t>Retained from Public</t>
  </si>
  <si>
    <t>Handle and Attendance Report</t>
  </si>
  <si>
    <t>Report By:  </t>
  </si>
  <si>
    <t>Location</t>
  </si>
  <si>
    <t>Total Handle</t>
  </si>
  <si>
    <t>123bet.com</t>
  </si>
  <si>
    <t>AmWest Accounts</t>
  </si>
  <si>
    <t>Assiniboia Downs</t>
  </si>
  <si>
    <t>Belterra Park</t>
  </si>
  <si>
    <t>Canterbury Day</t>
  </si>
  <si>
    <t>Capital District OTB</t>
  </si>
  <si>
    <t>Chester Downs &amp; Marina LLC</t>
  </si>
  <si>
    <t>Connecticut OTB Acct Wagering</t>
  </si>
  <si>
    <t>Delaware</t>
  </si>
  <si>
    <t>Emerald Downs</t>
  </si>
  <si>
    <t>EmpireCityBets Yonkers</t>
  </si>
  <si>
    <t>Fairgrounds Account Wagering</t>
  </si>
  <si>
    <t>Favorites at Gloucester</t>
  </si>
  <si>
    <t>FingerLakesBets.com</t>
  </si>
  <si>
    <t>Freehold</t>
  </si>
  <si>
    <t>Gulfstream Park</t>
  </si>
  <si>
    <t>GWS German Tote</t>
  </si>
  <si>
    <t>Hawthorne Account Wagering</t>
  </si>
  <si>
    <t>Hoosier Park</t>
  </si>
  <si>
    <t>Idabet.com/eBet</t>
  </si>
  <si>
    <t>Indiana Downs</t>
  </si>
  <si>
    <t>Internet wagering - Capital</t>
  </si>
  <si>
    <t>Lien Games</t>
  </si>
  <si>
    <t>Louisiana Downs</t>
  </si>
  <si>
    <t>Mahoning Valley Race Course</t>
  </si>
  <si>
    <t>Maronas Race Track</t>
  </si>
  <si>
    <t>Maryland Jockey</t>
  </si>
  <si>
    <t>Mohegun Sun</t>
  </si>
  <si>
    <t>Monmouth Park</t>
  </si>
  <si>
    <t>Nevada</t>
  </si>
  <si>
    <t>New Mexico</t>
  </si>
  <si>
    <t>NJ Mobile</t>
  </si>
  <si>
    <t>Northlands IVR</t>
  </si>
  <si>
    <t>NYRA Account Wagering</t>
  </si>
  <si>
    <t>Oaklawn Park ADW</t>
  </si>
  <si>
    <t>OffTrackbetting.com</t>
  </si>
  <si>
    <t>Penn Account Wagering</t>
  </si>
  <si>
    <t>Penn National</t>
  </si>
  <si>
    <t>Philadelphia Park</t>
  </si>
  <si>
    <t>Philly Park Phone Bet</t>
  </si>
  <si>
    <t>Retama</t>
  </si>
  <si>
    <t>Sam Houston</t>
  </si>
  <si>
    <t>SaratogaBets</t>
  </si>
  <si>
    <t>Scioto Downs</t>
  </si>
  <si>
    <t>Seabrook Greyhound</t>
  </si>
  <si>
    <t>Suffolk District OTB</t>
  </si>
  <si>
    <t>Taunton Dog Track Inc.</t>
  </si>
  <si>
    <t>Thistledown</t>
  </si>
  <si>
    <t>Turf Paradise</t>
  </si>
  <si>
    <t>TVG Arizona</t>
  </si>
  <si>
    <t>TVG Massachusetts</t>
  </si>
  <si>
    <t>TVG/Prairie Meadows Account Wa</t>
  </si>
  <si>
    <t>Twinspires - Keeneland Select</t>
  </si>
  <si>
    <t>Twinspires Mountain View</t>
  </si>
  <si>
    <t>Woodbine</t>
  </si>
  <si>
    <t>Handle</t>
  </si>
  <si>
    <t>Win</t>
  </si>
  <si>
    <t>Place</t>
  </si>
  <si>
    <t>Show</t>
  </si>
  <si>
    <t>Exacta</t>
  </si>
  <si>
    <t>Trifecta</t>
  </si>
  <si>
    <t>Runner's Statistics Report</t>
  </si>
  <si>
    <t>Begin Date:</t>
  </si>
  <si>
    <t>End Date:</t>
  </si>
  <si>
    <t>Race Date</t>
  </si>
  <si>
    <t>Breed Type:</t>
  </si>
  <si>
    <t>All Breeds</t>
  </si>
  <si>
    <t>Tracks:</t>
  </si>
  <si>
    <t>Race Date Count:</t>
  </si>
  <si>
    <t>Maiden Count:</t>
  </si>
  <si>
    <t>Cal Bred Count:</t>
  </si>
  <si>
    <t>Turf Count:</t>
  </si>
  <si>
    <t>Average Runners Per Race:</t>
  </si>
  <si>
    <t xml:space="preserve"> Breeds    :  All Breeds</t>
  </si>
  <si>
    <t xml:space="preserve"> Tracks    :  All Tracks</t>
  </si>
  <si>
    <t xml:space="preserve"> </t>
  </si>
  <si>
    <t>Breeders</t>
  </si>
  <si>
    <t>SB 1072 Purses</t>
  </si>
  <si>
    <t>Payable To Public</t>
  </si>
  <si>
    <t>Coeur d Alene Greyhound</t>
  </si>
  <si>
    <t>NYRA Bets IL</t>
  </si>
  <si>
    <t>NYRAbets</t>
  </si>
  <si>
    <t>Penn Accounts xPA Group</t>
  </si>
  <si>
    <t>Plainridge Telephone Wagering</t>
  </si>
  <si>
    <t>Seabrook Greyhound Phonebet</t>
  </si>
  <si>
    <t>TWS-L White Label</t>
  </si>
  <si>
    <t>Xpressbet Maryland</t>
  </si>
  <si>
    <t>Hawthorne</t>
  </si>
  <si>
    <t>Meadows Acct Wagering</t>
  </si>
  <si>
    <t>Lone Star</t>
  </si>
  <si>
    <t>Racebets</t>
  </si>
  <si>
    <t>Oregon Off-Tracks</t>
  </si>
  <si>
    <t>Century Downs on-track</t>
  </si>
  <si>
    <t>Dayton</t>
  </si>
  <si>
    <t>Global Wagering Group</t>
  </si>
  <si>
    <t>Taunton Acct Wagering</t>
  </si>
  <si>
    <t>Table of Contents:</t>
  </si>
  <si>
    <t>Handle and Attendance</t>
  </si>
  <si>
    <t>Runner's Stats</t>
  </si>
  <si>
    <t>Runner's Stats TB</t>
  </si>
  <si>
    <t>On Track</t>
  </si>
  <si>
    <t>Arapahoe-Mile High</t>
  </si>
  <si>
    <t>Casino Association</t>
  </si>
  <si>
    <t>Connecticut OTB</t>
  </si>
  <si>
    <t>Evansville OTB</t>
  </si>
  <si>
    <t>Hastings Park</t>
  </si>
  <si>
    <t>Nassau Regional OTB</t>
  </si>
  <si>
    <t>Northfield</t>
  </si>
  <si>
    <t>NYRA</t>
  </si>
  <si>
    <t>NYRABets National 1</t>
  </si>
  <si>
    <t>NYRABets National 2</t>
  </si>
  <si>
    <t>Panama</t>
  </si>
  <si>
    <t>PlayUp Rush LGR</t>
  </si>
  <si>
    <t>Suffolk Downs</t>
  </si>
  <si>
    <t>Wyoming Horse Racing LLC</t>
  </si>
  <si>
    <t>X The Spot OTB LGR</t>
  </si>
  <si>
    <t>HISA</t>
  </si>
  <si>
    <t>BetMGM NYRABets OR</t>
  </si>
  <si>
    <t>Fraser Downs</t>
  </si>
  <si>
    <t>Hippodromo Monterrico</t>
  </si>
  <si>
    <t>Peru Jockey Club AW</t>
  </si>
  <si>
    <t>Picov Downs</t>
  </si>
  <si>
    <t>Pojoaque</t>
  </si>
  <si>
    <t>Rideau Carleton Raceway</t>
  </si>
  <si>
    <t>Saratoga Harness Raceway</t>
  </si>
  <si>
    <t>Skydancer Casino</t>
  </si>
  <si>
    <t>*Major known computer assisted wagering locations reported as one master location include:</t>
  </si>
  <si>
    <t>Bluffs Run Greyhound</t>
  </si>
  <si>
    <t>DraftKings DKT</t>
  </si>
  <si>
    <t>Fort Erie</t>
  </si>
  <si>
    <t>Pony Bar St.Thomas</t>
  </si>
  <si>
    <t>SaratogaBets Oregon</t>
  </si>
  <si>
    <t>TVG - Harrah s Chester Downs</t>
  </si>
  <si>
    <t>US Offtrack</t>
  </si>
  <si>
    <t>*TVG Group: TVG Group Locations  3, 5, 6, 7 &amp; 8</t>
  </si>
  <si>
    <t>F &amp; E</t>
  </si>
  <si>
    <t>Dept of Industrial Relations</t>
  </si>
  <si>
    <t>Equine Research Fund</t>
  </si>
  <si>
    <t>Stabling and Vanning Fund</t>
  </si>
  <si>
    <t>CoOp</t>
  </si>
  <si>
    <t>Hub Fees to CA ADW Providers</t>
  </si>
  <si>
    <t>Import Host Fees to Out of State Tracks</t>
  </si>
  <si>
    <t>Retained by Out of State Tracks</t>
  </si>
  <si>
    <t>ADW in California</t>
  </si>
  <si>
    <t>Total California</t>
  </si>
  <si>
    <t>Out of State Exports</t>
  </si>
  <si>
    <t>Distributing Hosts :  All Hosts</t>
  </si>
  <si>
    <t xml:space="preserve"> Weekdays :  All Days</t>
  </si>
  <si>
    <t>Breed :  All Breeds</t>
  </si>
  <si>
    <t>Daily Double</t>
  </si>
  <si>
    <t>Pick 3</t>
  </si>
  <si>
    <t>Pick 4</t>
  </si>
  <si>
    <t>Pick 5</t>
  </si>
  <si>
    <t>Pick 6</t>
  </si>
  <si>
    <t>Superfecta</t>
  </si>
  <si>
    <t xml:space="preserve">Total: </t>
  </si>
  <si>
    <t>Consolidated Takeout Summary</t>
  </si>
  <si>
    <t>Consolidated Pools Report</t>
  </si>
  <si>
    <t>Report By :  Race Date</t>
  </si>
  <si>
    <t>CA Off Track Network</t>
  </si>
  <si>
    <t>Handle and Distribution of Takeout</t>
  </si>
  <si>
    <t xml:space="preserve">Track: Los Alamitos Thoroughbred               </t>
  </si>
  <si>
    <t>Los Alamitos Thoroughbred</t>
  </si>
  <si>
    <t>307 Boot Hill Gillette OTB</t>
  </si>
  <si>
    <t>Bangor Raceway</t>
  </si>
  <si>
    <t>Batavia</t>
  </si>
  <si>
    <t>Batavia Downs Online</t>
  </si>
  <si>
    <t>Birmingham</t>
  </si>
  <si>
    <t>Bordertown</t>
  </si>
  <si>
    <t>Brazil</t>
  </si>
  <si>
    <t>Cabazon</t>
  </si>
  <si>
    <t>Catskill IAW</t>
  </si>
  <si>
    <t>Catskills OTB</t>
  </si>
  <si>
    <t>Charles Town Race Course</t>
  </si>
  <si>
    <t>Churchill Downs</t>
  </si>
  <si>
    <t>Colonial Downs</t>
  </si>
  <si>
    <t>Columbus Raceway</t>
  </si>
  <si>
    <t>Commerce Casino</t>
  </si>
  <si>
    <t>Coushatta Casino Resort</t>
  </si>
  <si>
    <t>Delta Downs</t>
  </si>
  <si>
    <t>Dial-a-bet</t>
  </si>
  <si>
    <t>Diamond Casino</t>
  </si>
  <si>
    <t>EBet Online</t>
  </si>
  <si>
    <t>Ellis Park</t>
  </si>
  <si>
    <t>Evangeline Downs</t>
  </si>
  <si>
    <t>Fair Meadows</t>
  </si>
  <si>
    <t>Fairgrounds</t>
  </si>
  <si>
    <t>Finger Lakes</t>
  </si>
  <si>
    <t>Firehouse Restaurant-Bakersfie</t>
  </si>
  <si>
    <t>Fonner</t>
  </si>
  <si>
    <t>Gillespie County Downs</t>
  </si>
  <si>
    <t>Glen Arden</t>
  </si>
  <si>
    <t>GWS Bet365</t>
  </si>
  <si>
    <t>Hiawatha Horse Park</t>
  </si>
  <si>
    <t>Hollywood Park</t>
  </si>
  <si>
    <t>Horseman s Park</t>
  </si>
  <si>
    <t>Keeneland</t>
  </si>
  <si>
    <t>Kentucky OTB</t>
  </si>
  <si>
    <t>Lake Elsinore Hotel</t>
  </si>
  <si>
    <t>Lake Perris</t>
  </si>
  <si>
    <t>Lancaster</t>
  </si>
  <si>
    <t>Lincoln Race Course</t>
  </si>
  <si>
    <t>Los Alamitos</t>
  </si>
  <si>
    <t>Meadowlands</t>
  </si>
  <si>
    <t>Meadows The</t>
  </si>
  <si>
    <t>Miami Valley Gaming and Racing</t>
  </si>
  <si>
    <t>Nassau Internet Wagering</t>
  </si>
  <si>
    <t>Oaklawn</t>
  </si>
  <si>
    <t>Ocean Downs</t>
  </si>
  <si>
    <t>Palace Casino</t>
  </si>
  <si>
    <t>Plainridge</t>
  </si>
  <si>
    <t>Pocono Account Wagering</t>
  </si>
  <si>
    <t>Poconos</t>
  </si>
  <si>
    <t>Pomona</t>
  </si>
  <si>
    <t>Prairie Meadows</t>
  </si>
  <si>
    <t>Presque Isle Downs</t>
  </si>
  <si>
    <t>Remington Park</t>
  </si>
  <si>
    <t>Rocky Mountain Turf Club</t>
  </si>
  <si>
    <t>Rosecroft Raceway</t>
  </si>
  <si>
    <t>Running Aces Harness Park</t>
  </si>
  <si>
    <t>Sammy's Restaurant and Bar</t>
  </si>
  <si>
    <t>San Bernardino</t>
  </si>
  <si>
    <t>San Marco Curacao ISI</t>
  </si>
  <si>
    <t>Santa Anita</t>
  </si>
  <si>
    <t>Santa Clarita Lanes</t>
  </si>
  <si>
    <t>Scarlet Pearl D'Iberville</t>
  </si>
  <si>
    <t>Southland</t>
  </si>
  <si>
    <t>Sports Grill &amp; Turf Club Norco</t>
  </si>
  <si>
    <t>Suffolk OTB Internet</t>
  </si>
  <si>
    <t>SunRay Park &amp; Casino</t>
  </si>
  <si>
    <t>Surfside Race Place</t>
  </si>
  <si>
    <t>The Track on 2</t>
  </si>
  <si>
    <t>Tilted Kilt 1000 Oaks</t>
  </si>
  <si>
    <t>Tioga Downs</t>
  </si>
  <si>
    <t>Turfway</t>
  </si>
  <si>
    <t>Ventura</t>
  </si>
  <si>
    <t>Vernon Downs</t>
  </si>
  <si>
    <t>Victorville</t>
  </si>
  <si>
    <t>Viejas</t>
  </si>
  <si>
    <t>Western Regional OTB</t>
  </si>
  <si>
    <t>Wheeling Downs</t>
  </si>
  <si>
    <t>WY Downs Evanston OTB</t>
  </si>
  <si>
    <t>Xpressbet Southern Alberta</t>
  </si>
  <si>
    <t>Yonkers</t>
  </si>
  <si>
    <t>Zia Park</t>
  </si>
  <si>
    <t>All Source Handle:</t>
  </si>
  <si>
    <t xml:space="preserve"> Distributing Host(s)    :  Los Alamitos Thoroughbred</t>
  </si>
  <si>
    <t>*Elite Turf Club: Elite Turf Club Locations 1, 2, 3, 4, 10, 13, 17, 18, 19, 22, 23, 24 &amp; 25</t>
  </si>
  <si>
    <t>*Fan Duel Group 2, 3, 4, 5, 6, 7, 9 &amp; 10</t>
  </si>
  <si>
    <t>*Player Management Group: Player Management Group Locations  , K, Q &amp; ND</t>
  </si>
  <si>
    <t>*RGS: RGS Locations  , 1 &amp; 5</t>
  </si>
  <si>
    <t>12/20/2023 - 12/24/2024</t>
  </si>
  <si>
    <t>Attendance</t>
  </si>
  <si>
    <t>Elite Turf Club*</t>
  </si>
  <si>
    <t>FanDuel Group *</t>
  </si>
  <si>
    <t>FanDuel Iowa Retail</t>
  </si>
  <si>
    <t>Gaslamp Tavern San Diego</t>
  </si>
  <si>
    <t>Gold Strike Robinsonville</t>
  </si>
  <si>
    <t>OC Tavern</t>
  </si>
  <si>
    <t>PariBet US</t>
  </si>
  <si>
    <t>Player Management Group*</t>
  </si>
  <si>
    <t>RGS*</t>
  </si>
  <si>
    <t>TVG Group 3</t>
  </si>
  <si>
    <t>Date Range : 12/20/2023-12/24/2024</t>
  </si>
  <si>
    <t>Roulette</t>
  </si>
  <si>
    <t>Quinella</t>
  </si>
  <si>
    <t>Pick All</t>
  </si>
  <si>
    <t>TwinTri</t>
  </si>
  <si>
    <t>SuperTri</t>
  </si>
  <si>
    <t>Pentafecta</t>
  </si>
  <si>
    <t>BigTriSuper</t>
  </si>
  <si>
    <t>Quad Super</t>
  </si>
  <si>
    <t>Grand Slam</t>
  </si>
  <si>
    <t>3x3</t>
  </si>
  <si>
    <t>Pools By Race - Consolidated</t>
  </si>
  <si>
    <t>Total Race Count:</t>
  </si>
  <si>
    <t>Total Purses Paid:</t>
  </si>
  <si>
    <t>Total Runners:</t>
  </si>
  <si>
    <t>CHRB Support - AB 1074</t>
  </si>
  <si>
    <t>Backstretch, Retirement &amp; Welfare</t>
  </si>
  <si>
    <t>AB 1074 Fund</t>
  </si>
  <si>
    <t>To CHRB</t>
  </si>
  <si>
    <t>Net AB 1074 Fund</t>
  </si>
  <si>
    <t>Location Fees</t>
  </si>
  <si>
    <t>AB 480 Location Fee Fund</t>
  </si>
  <si>
    <t>Purses to AB 1074 Fund</t>
  </si>
  <si>
    <t>Total to Purses</t>
  </si>
  <si>
    <t>Track to AB 1074 Fund</t>
  </si>
  <si>
    <t>Total to Track</t>
  </si>
  <si>
    <t>Proxy Fee AB509</t>
  </si>
  <si>
    <t>Column1</t>
  </si>
  <si>
    <t>Column2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</si>
</sst>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35">
    <xf numFmtId="0" fontId="0" fillId="0" borderId="0" xfId="0"/>
    <xf numFmtId="0" fontId="18" fillId="0" borderId="0" xfId="0" applyFont="1"/>
    <xf numFmtId="0" fontId="20" fillId="0" borderId="0" xfId="42" applyFont="1"/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vertical="top" wrapText="1"/>
    </xf>
    <xf numFmtId="3" fontId="0" fillId="0" borderId="0" xfId="0" applyNumberFormat="1" applyAlignment="1">
      <alignment horizontal="right" wrapText="1"/>
    </xf>
    <xf numFmtId="3" fontId="1" fillId="0" borderId="0" xfId="0" applyNumberFormat="1" applyFont="1" applyAlignment="1">
      <alignment horizontal="right" wrapText="1"/>
    </xf>
    <xf numFmtId="4" fontId="0" fillId="0" borderId="0" xfId="0" applyNumberFormat="1"/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10" xfId="0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164" fontId="21" fillId="0" borderId="0" xfId="43" applyNumberFormat="1" applyFont="1"/>
    <xf numFmtId="0" fontId="21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 vertical="top"/>
    </xf>
    <xf numFmtId="164" fontId="21" fillId="0" borderId="0" xfId="43" applyNumberFormat="1" applyFont="1" applyFill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164" fontId="21" fillId="0" borderId="0" xfId="43" applyNumberFormat="1" applyFont="1" applyFill="1" applyAlignment="1">
      <alignment horizontal="right" wrapText="1"/>
    </xf>
    <xf numFmtId="0" fontId="21" fillId="0" borderId="0" xfId="0" applyFont="1" applyAlignment="1">
      <alignment horizontal="right" wrapText="1"/>
    </xf>
    <xf numFmtId="3" fontId="21" fillId="0" borderId="0" xfId="0" applyNumberFormat="1" applyFont="1" applyAlignment="1">
      <alignment horizontal="right" wrapText="1"/>
    </xf>
    <xf numFmtId="0" fontId="23" fillId="0" borderId="0" xfId="0" applyFont="1" applyAlignment="1">
      <alignment horizontal="left" wrapText="1"/>
    </xf>
    <xf numFmtId="164" fontId="23" fillId="0" borderId="0" xfId="43" applyNumberFormat="1" applyFont="1" applyFill="1" applyAlignment="1">
      <alignment horizontal="right" wrapText="1"/>
    </xf>
    <xf numFmtId="3" fontId="23" fillId="0" borderId="0" xfId="0" applyNumberFormat="1" applyFont="1" applyAlignment="1">
      <alignment horizontal="right" wrapText="1"/>
    </xf>
    <xf numFmtId="4" fontId="23" fillId="0" borderId="0" xfId="0" applyNumberFormat="1" applyFont="1" applyAlignment="1">
      <alignment horizontal="right" wrapText="1"/>
    </xf>
    <xf numFmtId="0" fontId="21" fillId="0" borderId="0" xfId="0" applyFont="1" applyAlignment="1">
      <alignment horizontal="center"/>
    </xf>
    <xf numFmtId="14" fontId="21" fillId="0" borderId="0" xfId="0" applyNumberFormat="1" applyFont="1"/>
    <xf numFmtId="4" fontId="21" fillId="0" borderId="0" xfId="0" applyNumberFormat="1" applyFont="1"/>
    <xf numFmtId="14" fontId="21" fillId="0" borderId="0" xfId="0" applyNumberFormat="1" applyFont="1" applyAlignment="1">
      <alignment wrapText="1"/>
    </xf>
    <xf numFmtId="164" fontId="21" fillId="0" borderId="0" xfId="43" applyNumberFormat="1" applyFont="1" applyAlignment="1">
      <alignment horizontal="right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485187-8C5C-45A7-AF73-92BD7708543E}" name="Table1" displayName="Table1" ref="A6:G52" totalsRowShown="0" headerRowDxfId="33" dataDxfId="34" dataCellStyle="Comma">
  <autoFilter ref="A6:G52" xr:uid="{52485187-8C5C-45A7-AF73-92BD7708543E}"/>
  <tableColumns count="7">
    <tableColumn id="1" xr3:uid="{D371ED34-E331-4841-9D4C-9B9139985A40}" name=" " dataDxfId="41"/>
    <tableColumn id="2" xr3:uid="{FECA29E4-4B32-40C4-A1E1-C9D7BCEF003D}" name="On Track" dataDxfId="40" dataCellStyle="Comma"/>
    <tableColumn id="3" xr3:uid="{E52AF457-FE43-4970-A06E-3750586A38CD}" name="CA Off Track Network" dataDxfId="39" dataCellStyle="Comma"/>
    <tableColumn id="4" xr3:uid="{6A226B1C-9968-44E2-BF93-AE6E025F7EFD}" name="ADW in California" dataDxfId="38" dataCellStyle="Comma"/>
    <tableColumn id="5" xr3:uid="{B828B52A-82E3-471D-8E50-54C6493CBA9F}" name="Total California" dataDxfId="37" dataCellStyle="Comma"/>
    <tableColumn id="6" xr3:uid="{9E88C0CB-E349-4322-8F88-6EB970F353EA}" name="Out of State Exports" dataDxfId="36" dataCellStyle="Comma"/>
    <tableColumn id="7" xr3:uid="{794A7B58-D231-4BDE-9169-940DE3AF666E}" name="Total" dataDxfId="35" dataCellStyle="Comma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CA0DA6-FE57-4871-9757-5972B6AC5966}" name="Table2" displayName="Table2" ref="A8:C204" totalsRowShown="0">
  <autoFilter ref="A8:C204" xr:uid="{D2CA0DA6-FE57-4871-9757-5972B6AC5966}"/>
  <tableColumns count="3">
    <tableColumn id="1" xr3:uid="{D7F14933-EB0D-4A73-A154-399322FE4BD6}" name="Location" dataDxfId="32"/>
    <tableColumn id="2" xr3:uid="{830973EB-9C75-49B5-B0B4-939FC9C0B51F}" name="Total Handle" dataDxfId="31" dataCellStyle="Comma"/>
    <tableColumn id="3" xr3:uid="{A9594BB2-514B-42D6-B157-C2EC94325698}" name="Attendance" dataDxfId="30" dataCellStyle="Comma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8DF9E85-E6F3-4836-B4F2-54F4BDCDCACC}" name="Table3" displayName="Table3" ref="A8:W21" totalsRowShown="0" headerRowDxfId="5" dataDxfId="6">
  <autoFilter ref="A8:W21" xr:uid="{E8DF9E85-E6F3-4836-B4F2-54F4BDCDCACC}"/>
  <tableColumns count="23">
    <tableColumn id="1" xr3:uid="{63DB2885-86C9-4F98-8249-0C3A22110C93}" name="Race Date" dataDxfId="29"/>
    <tableColumn id="2" xr3:uid="{33C883B9-6A07-4116-9B8E-BF60BE8A806B}" name="Handle" dataDxfId="28"/>
    <tableColumn id="3" xr3:uid="{17061C19-A8EA-41D5-A32A-C4771BD2AD50}" name="Win" dataDxfId="27"/>
    <tableColumn id="4" xr3:uid="{70FC1FA4-C77C-4767-93D2-287045FFFE17}" name="Place" dataDxfId="26"/>
    <tableColumn id="5" xr3:uid="{E1A7C228-67C7-426C-AA4E-F0AC02E8E5DB}" name="Show" dataDxfId="25"/>
    <tableColumn id="6" xr3:uid="{96E03C40-BA0D-428E-8ABC-381D576DB2C8}" name="Roulette" dataDxfId="24"/>
    <tableColumn id="7" xr3:uid="{B2727DA6-0EBD-4DDD-B390-716A2693EA30}" name="Exacta" dataDxfId="23"/>
    <tableColumn id="8" xr3:uid="{90C07C6E-6BDA-4D3A-BA36-06EB7E066419}" name="Quinella" dataDxfId="22"/>
    <tableColumn id="9" xr3:uid="{883A7476-4F66-45AD-9645-C9B5F0C123D5}" name="Daily Double" dataDxfId="21"/>
    <tableColumn id="10" xr3:uid="{329CA14C-173A-43C7-88AE-098CD232C0BD}" name="Pick 3" dataDxfId="20"/>
    <tableColumn id="11" xr3:uid="{DF7F8A5F-AE5E-4196-A611-66538F34375D}" name="Pick 4" dataDxfId="19"/>
    <tableColumn id="12" xr3:uid="{A2308527-3F68-4649-B1D4-92BB4B410A8C}" name="Pick 5" dataDxfId="18"/>
    <tableColumn id="13" xr3:uid="{269EAD30-2392-41AA-A706-E9E4C7594E3B}" name="Pick 6" dataDxfId="17"/>
    <tableColumn id="14" xr3:uid="{C41A5408-2426-414E-84FE-99C9A8335A71}" name="Pick All" dataDxfId="16"/>
    <tableColumn id="15" xr3:uid="{E199188F-2279-4ED4-BAE4-CBF63141608B}" name="Trifecta" dataDxfId="15"/>
    <tableColumn id="16" xr3:uid="{03587F10-6E76-44D0-934D-C600DF606200}" name="Superfecta" dataDxfId="14"/>
    <tableColumn id="17" xr3:uid="{5DD6D2D3-B982-4CEF-B1D6-EA695D3A8ACB}" name="TwinTri" dataDxfId="13"/>
    <tableColumn id="18" xr3:uid="{901AE5BF-B4A4-4EDC-91F4-EBC99AF7B2C4}" name="SuperTri" dataDxfId="12"/>
    <tableColumn id="19" xr3:uid="{FB92ED5A-6B81-4F2E-983B-2CB6B920E2DB}" name="Pentafecta" dataDxfId="11"/>
    <tableColumn id="20" xr3:uid="{AEAF1B25-237C-45D6-B861-14D916F06BBC}" name="BigTriSuper" dataDxfId="10"/>
    <tableColumn id="21" xr3:uid="{58686E14-120F-4948-8100-6E7A04DB544B}" name="Quad Super" dataDxfId="9"/>
    <tableColumn id="22" xr3:uid="{B4FE03D5-C02D-490F-BA49-A0DCF17C3A41}" name="Grand Slam" dataDxfId="8"/>
    <tableColumn id="23" xr3:uid="{E1E06289-7E8B-4ABF-8686-2B35EDE3567A}" name="3x3" dataDxfId="7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9D19F36-30D4-4FE7-B1E1-81DC87C35B71}" name="Table4" displayName="Table4" ref="A4:B14" totalsRowShown="0" headerRowDxfId="2">
  <autoFilter ref="A4:B14" xr:uid="{59D19F36-30D4-4FE7-B1E1-81DC87C35B71}"/>
  <tableColumns count="2">
    <tableColumn id="1" xr3:uid="{03B19E76-4896-49FD-B38E-AA1386BB58DC}" name="Column1" dataDxfId="4"/>
    <tableColumn id="2" xr3:uid="{6E229D39-FC0C-424F-ABBB-632D5C1FC3F1}" name="Column2" dataDxfId="3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2590F8C-3242-45FC-B890-DD4C51FCABD3}" name="Table5" displayName="Table5" ref="A5:B14" totalsRowShown="0">
  <autoFilter ref="A5:B14" xr:uid="{92590F8C-3242-45FC-B890-DD4C51FCABD3}"/>
  <tableColumns count="2">
    <tableColumn id="1" xr3:uid="{084EE9E9-CDE9-4EAD-B870-6347EBBBCABD}" name="Column1" dataDxfId="1"/>
    <tableColumn id="2" xr3:uid="{79055F27-5734-4F83-A4A0-B89689A8EB69}" name="Column2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8A77-12F0-4D2C-8A96-1B4D705871AA}">
  <dimension ref="A1:D8"/>
  <sheetViews>
    <sheetView workbookViewId="0">
      <selection activeCell="D8" sqref="A1:D8"/>
    </sheetView>
  </sheetViews>
  <sheetFormatPr defaultColWidth="8.85546875" defaultRowHeight="15" x14ac:dyDescent="0.25"/>
  <sheetData>
    <row r="1" spans="1:4" ht="15.75" x14ac:dyDescent="0.25">
      <c r="A1" s="1" t="s">
        <v>119</v>
      </c>
      <c r="B1" s="1"/>
      <c r="C1" s="1"/>
      <c r="D1" s="12"/>
    </row>
    <row r="2" spans="1:4" ht="15.75" x14ac:dyDescent="0.25">
      <c r="A2" s="2" t="s">
        <v>179</v>
      </c>
      <c r="B2" s="1"/>
      <c r="C2" s="1"/>
      <c r="D2" s="12"/>
    </row>
    <row r="3" spans="1:4" ht="15.75" x14ac:dyDescent="0.25">
      <c r="A3" s="2" t="s">
        <v>120</v>
      </c>
      <c r="B3" s="1"/>
      <c r="C3" s="1"/>
      <c r="D3" s="12"/>
    </row>
    <row r="4" spans="1:4" ht="15.75" x14ac:dyDescent="0.25">
      <c r="A4" s="2" t="s">
        <v>180</v>
      </c>
      <c r="B4" s="1"/>
      <c r="C4" s="1"/>
      <c r="D4" s="12"/>
    </row>
    <row r="5" spans="1:4" ht="15.75" x14ac:dyDescent="0.25">
      <c r="A5" s="2" t="s">
        <v>121</v>
      </c>
      <c r="B5" s="1"/>
      <c r="C5" s="1"/>
      <c r="D5" s="12"/>
    </row>
    <row r="6" spans="1:4" ht="15.75" x14ac:dyDescent="0.25">
      <c r="A6" s="2" t="s">
        <v>122</v>
      </c>
      <c r="B6" s="1"/>
      <c r="C6" s="1"/>
      <c r="D6" s="12"/>
    </row>
    <row r="7" spans="1:4" ht="15.75" x14ac:dyDescent="0.25">
      <c r="A7" s="12"/>
      <c r="B7" s="12"/>
      <c r="C7" s="12"/>
      <c r="D7" s="12"/>
    </row>
    <row r="8" spans="1:4" ht="15.75" x14ac:dyDescent="0.25">
      <c r="A8" s="12"/>
      <c r="B8" s="12"/>
      <c r="C8" s="12"/>
      <c r="D8" s="12"/>
    </row>
  </sheetData>
  <hyperlinks>
    <hyperlink ref="A2" location="'Takeout Summary'!A1" display="Takeout Summary" xr:uid="{F5536252-C793-40D4-930D-17FCD8A306FF}"/>
    <hyperlink ref="A3" location="'Handle and Attendance'!A1" display="Handle and Attendance" xr:uid="{07467839-631A-4A4B-A124-D3247C5EFE48}"/>
    <hyperlink ref="A5" location="'Runner''s Stats'!A1" display="Runner's Stats" xr:uid="{518AB253-646F-43C5-A3F4-02769531D667}"/>
    <hyperlink ref="A6" location="'Runner''s Stats TB'!A1" display="Runner's Stats TB" xr:uid="{02E4F8FB-3C7D-47DB-B95B-4B5E6D28E190}"/>
    <hyperlink ref="A4" location="'Pools Report'!A1" display="Pools Report" xr:uid="{240E23D9-0B4C-473F-9A69-012A3763FAB9}"/>
  </hyperlink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2"/>
  <sheetViews>
    <sheetView workbookViewId="0">
      <selection activeCell="A6" sqref="A6"/>
    </sheetView>
  </sheetViews>
  <sheetFormatPr defaultColWidth="9.140625" defaultRowHeight="15" x14ac:dyDescent="0.2"/>
  <cols>
    <col min="1" max="1" width="35.42578125" style="1" bestFit="1" customWidth="1"/>
    <col min="2" max="2" width="12.7109375" style="1" customWidth="1"/>
    <col min="3" max="3" width="24.28515625" style="1" customWidth="1"/>
    <col min="4" max="4" width="20.42578125" style="1" customWidth="1"/>
    <col min="5" max="5" width="18" style="1" customWidth="1"/>
    <col min="6" max="6" width="23" style="1" customWidth="1"/>
    <col min="7" max="7" width="12.7109375" style="1" customWidth="1"/>
    <col min="8" max="13" width="25.85546875" style="1" customWidth="1"/>
    <col min="14" max="16384" width="9.140625" style="1"/>
  </cols>
  <sheetData>
    <row r="1" spans="1:7" ht="15.75" x14ac:dyDescent="0.25">
      <c r="A1" s="12" t="s">
        <v>183</v>
      </c>
      <c r="B1" s="12"/>
      <c r="C1" s="12"/>
      <c r="D1" s="12"/>
      <c r="E1" s="12"/>
      <c r="F1" s="12"/>
      <c r="G1" s="12"/>
    </row>
    <row r="2" spans="1:7" ht="15.75" x14ac:dyDescent="0.25">
      <c r="A2" s="12" t="s">
        <v>286</v>
      </c>
      <c r="B2" s="12"/>
      <c r="C2" s="12"/>
      <c r="D2" s="12"/>
      <c r="E2" s="12"/>
      <c r="F2" s="12"/>
      <c r="G2" s="12"/>
    </row>
    <row r="3" spans="1:7" ht="15.75" x14ac:dyDescent="0.25">
      <c r="A3" s="12" t="s">
        <v>269</v>
      </c>
      <c r="B3" s="13"/>
      <c r="C3" s="13"/>
      <c r="D3" s="13"/>
      <c r="E3" s="12"/>
      <c r="F3" s="12"/>
      <c r="G3" s="12"/>
    </row>
    <row r="4" spans="1:7" ht="15.75" x14ac:dyDescent="0.25">
      <c r="A4" s="12" t="s">
        <v>96</v>
      </c>
      <c r="B4" s="12"/>
      <c r="C4" s="12"/>
      <c r="D4" s="12"/>
      <c r="E4" s="12"/>
      <c r="F4" s="12"/>
      <c r="G4" s="12"/>
    </row>
    <row r="5" spans="1:7" ht="15.75" x14ac:dyDescent="0.25">
      <c r="A5" s="12" t="s">
        <v>97</v>
      </c>
      <c r="B5" s="12"/>
      <c r="C5" s="12"/>
      <c r="D5" s="12"/>
      <c r="E5" s="12"/>
      <c r="F5" s="12"/>
      <c r="G5" s="12"/>
    </row>
    <row r="6" spans="1:7" ht="31.5" x14ac:dyDescent="0.25">
      <c r="A6" s="12" t="s">
        <v>98</v>
      </c>
      <c r="B6" s="14" t="s">
        <v>123</v>
      </c>
      <c r="C6" s="14" t="s">
        <v>182</v>
      </c>
      <c r="D6" s="14" t="s">
        <v>166</v>
      </c>
      <c r="E6" s="14" t="s">
        <v>167</v>
      </c>
      <c r="F6" s="14" t="s">
        <v>168</v>
      </c>
      <c r="G6" s="15" t="s">
        <v>8</v>
      </c>
    </row>
    <row r="7" spans="1:7" ht="15.75" x14ac:dyDescent="0.25">
      <c r="A7" s="12" t="s">
        <v>9</v>
      </c>
      <c r="B7" s="16">
        <v>38430.239999999998</v>
      </c>
      <c r="C7" s="16">
        <v>154200.4</v>
      </c>
      <c r="D7" s="16">
        <v>372592.36</v>
      </c>
      <c r="E7" s="16">
        <v>565223</v>
      </c>
      <c r="F7" s="16">
        <v>53882.15</v>
      </c>
      <c r="G7" s="16">
        <v>619105.15</v>
      </c>
    </row>
    <row r="8" spans="1:7" ht="15.75" x14ac:dyDescent="0.25">
      <c r="A8" s="12" t="s">
        <v>301</v>
      </c>
      <c r="B8" s="16">
        <v>0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</row>
    <row r="9" spans="1:7" ht="15.75" x14ac:dyDescent="0.25">
      <c r="A9" s="12" t="s">
        <v>158</v>
      </c>
      <c r="B9" s="16">
        <v>2057.1799999999998</v>
      </c>
      <c r="C9" s="16">
        <v>8279.3700000000008</v>
      </c>
      <c r="D9" s="16">
        <v>0</v>
      </c>
      <c r="E9" s="16">
        <v>10336.549999999999</v>
      </c>
      <c r="F9" s="16">
        <v>0</v>
      </c>
      <c r="G9" s="16">
        <v>10336.549999999999</v>
      </c>
    </row>
    <row r="10" spans="1:7" ht="15.75" x14ac:dyDescent="0.25">
      <c r="A10" s="12" t="s">
        <v>159</v>
      </c>
      <c r="B10" s="16">
        <v>0</v>
      </c>
      <c r="C10" s="16">
        <v>0</v>
      </c>
      <c r="D10" s="16">
        <v>10747.92</v>
      </c>
      <c r="E10" s="16">
        <v>10747.92</v>
      </c>
      <c r="F10" s="16">
        <v>0</v>
      </c>
      <c r="G10" s="16">
        <v>10747.92</v>
      </c>
    </row>
    <row r="11" spans="1:7" ht="15.75" x14ac:dyDescent="0.25">
      <c r="A11" s="12" t="s">
        <v>11</v>
      </c>
      <c r="B11" s="16">
        <v>12209.81</v>
      </c>
      <c r="C11" s="16">
        <v>45408.04</v>
      </c>
      <c r="D11" s="16">
        <v>0</v>
      </c>
      <c r="E11" s="16">
        <v>57617.85</v>
      </c>
      <c r="F11" s="16">
        <v>0</v>
      </c>
      <c r="G11" s="16">
        <v>57617.85</v>
      </c>
    </row>
    <row r="12" spans="1:7" ht="15.75" x14ac:dyDescent="0.25">
      <c r="A12" s="12"/>
      <c r="B12" s="16"/>
      <c r="C12" s="16"/>
      <c r="D12" s="16"/>
      <c r="E12" s="16"/>
      <c r="F12" s="16"/>
      <c r="G12" s="16"/>
    </row>
    <row r="13" spans="1:7" ht="15.75" x14ac:dyDescent="0.25">
      <c r="A13" s="12" t="s">
        <v>160</v>
      </c>
      <c r="B13" s="16">
        <v>3699.96</v>
      </c>
      <c r="C13" s="16">
        <v>13760.55</v>
      </c>
      <c r="D13" s="16">
        <v>39408.879999999997</v>
      </c>
      <c r="E13" s="16">
        <v>56869.39</v>
      </c>
      <c r="F13" s="16">
        <v>0</v>
      </c>
      <c r="G13" s="16">
        <v>56869.39</v>
      </c>
    </row>
    <row r="14" spans="1:7" ht="15.75" x14ac:dyDescent="0.25">
      <c r="A14" s="12" t="s">
        <v>302</v>
      </c>
      <c r="B14" s="16">
        <v>0</v>
      </c>
      <c r="C14" s="16">
        <v>0</v>
      </c>
      <c r="D14" s="16">
        <v>59113.31</v>
      </c>
      <c r="E14" s="16">
        <v>59113.31</v>
      </c>
      <c r="F14" s="16">
        <v>0</v>
      </c>
      <c r="G14" s="16">
        <v>59113.31</v>
      </c>
    </row>
    <row r="15" spans="1:7" ht="15.75" x14ac:dyDescent="0.25">
      <c r="A15" s="12" t="s">
        <v>10</v>
      </c>
      <c r="B15" s="16">
        <v>4611.72</v>
      </c>
      <c r="C15" s="16">
        <v>10567.41</v>
      </c>
      <c r="D15" s="16">
        <v>15669.76</v>
      </c>
      <c r="E15" s="16">
        <v>30848.89</v>
      </c>
      <c r="F15" s="16">
        <v>57873.77</v>
      </c>
      <c r="G15" s="16">
        <v>88722.66</v>
      </c>
    </row>
    <row r="16" spans="1:7" ht="15.75" x14ac:dyDescent="0.25">
      <c r="A16" s="12" t="s">
        <v>12</v>
      </c>
      <c r="B16" s="16">
        <v>0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</row>
    <row r="17" spans="1:7" ht="15.75" x14ac:dyDescent="0.25">
      <c r="A17" s="12" t="s">
        <v>161</v>
      </c>
      <c r="B17" s="16">
        <v>27269.45</v>
      </c>
      <c r="C17" s="16">
        <v>158239.59</v>
      </c>
      <c r="D17" s="16">
        <v>412001.34</v>
      </c>
      <c r="E17" s="16">
        <v>597510.38</v>
      </c>
      <c r="F17" s="16">
        <v>0</v>
      </c>
      <c r="G17" s="16">
        <v>597510.38</v>
      </c>
    </row>
    <row r="18" spans="1:7" ht="15.75" x14ac:dyDescent="0.25">
      <c r="A18" s="12" t="s">
        <v>162</v>
      </c>
      <c r="B18" s="16">
        <v>0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</row>
    <row r="19" spans="1:7" ht="15.75" x14ac:dyDescent="0.25">
      <c r="A19" s="12" t="s">
        <v>139</v>
      </c>
      <c r="B19" s="16">
        <v>0</v>
      </c>
      <c r="C19" s="16">
        <v>0</v>
      </c>
      <c r="D19" s="16">
        <v>37869.51</v>
      </c>
      <c r="E19" s="16">
        <v>37869.51</v>
      </c>
      <c r="F19" s="16">
        <v>0</v>
      </c>
      <c r="G19" s="16">
        <v>37869.51</v>
      </c>
    </row>
    <row r="20" spans="1:7" ht="15.75" x14ac:dyDescent="0.25">
      <c r="A20" s="12" t="s">
        <v>13</v>
      </c>
      <c r="B20" s="16">
        <v>59281.71</v>
      </c>
      <c r="C20" s="16">
        <v>344006.11</v>
      </c>
      <c r="D20" s="16">
        <v>859828.52</v>
      </c>
      <c r="E20" s="16">
        <v>1263116.3400000001</v>
      </c>
      <c r="F20" s="16">
        <v>0</v>
      </c>
      <c r="G20" s="16">
        <v>1263116.3400000001</v>
      </c>
    </row>
    <row r="21" spans="1:7" ht="15.75" x14ac:dyDescent="0.25">
      <c r="A21" s="12" t="s">
        <v>14</v>
      </c>
      <c r="B21" s="16">
        <v>1185.68</v>
      </c>
      <c r="C21" s="16">
        <v>6880.04</v>
      </c>
      <c r="D21" s="16">
        <v>0</v>
      </c>
      <c r="E21" s="16">
        <v>8065.72</v>
      </c>
      <c r="F21" s="16">
        <v>0</v>
      </c>
      <c r="G21" s="16">
        <v>8065.72</v>
      </c>
    </row>
    <row r="22" spans="1:7" ht="15.75" x14ac:dyDescent="0.25">
      <c r="A22" s="12"/>
      <c r="B22" s="16"/>
      <c r="C22" s="16"/>
      <c r="D22" s="16"/>
      <c r="E22" s="16"/>
      <c r="F22" s="16"/>
      <c r="G22" s="16"/>
    </row>
    <row r="23" spans="1:7" ht="15.75" x14ac:dyDescent="0.25">
      <c r="A23" s="12" t="s">
        <v>303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</row>
    <row r="24" spans="1:7" ht="15.75" x14ac:dyDescent="0.25">
      <c r="A24" s="12" t="s">
        <v>304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</row>
    <row r="25" spans="1:7" ht="15.75" x14ac:dyDescent="0.25">
      <c r="A25" s="12" t="s">
        <v>305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</row>
    <row r="26" spans="1:7" ht="15.75" x14ac:dyDescent="0.25">
      <c r="A26" s="12"/>
      <c r="B26" s="16"/>
      <c r="C26" s="16"/>
      <c r="D26" s="16"/>
      <c r="E26" s="16"/>
      <c r="F26" s="16"/>
      <c r="G26" s="16"/>
    </row>
    <row r="27" spans="1:7" ht="15.75" x14ac:dyDescent="0.25">
      <c r="A27" s="12" t="s">
        <v>306</v>
      </c>
      <c r="B27" s="16">
        <v>21655.56</v>
      </c>
      <c r="C27" s="16">
        <v>275199.74</v>
      </c>
      <c r="D27" s="16">
        <v>285359.32</v>
      </c>
      <c r="E27" s="16">
        <v>582214.62</v>
      </c>
      <c r="F27" s="16">
        <v>0</v>
      </c>
      <c r="G27" s="16">
        <v>582214.62</v>
      </c>
    </row>
    <row r="28" spans="1:7" ht="15.75" x14ac:dyDescent="0.25">
      <c r="A28" s="12" t="s">
        <v>307</v>
      </c>
      <c r="B28" s="16">
        <v>0</v>
      </c>
      <c r="C28" s="16">
        <v>0</v>
      </c>
      <c r="D28" s="16">
        <v>431164.44</v>
      </c>
      <c r="E28" s="16">
        <v>431164.44</v>
      </c>
      <c r="F28" s="16">
        <v>0</v>
      </c>
      <c r="G28" s="16">
        <v>431164.44</v>
      </c>
    </row>
    <row r="29" spans="1:7" ht="15.75" x14ac:dyDescent="0.25">
      <c r="A29" s="12"/>
      <c r="B29" s="16"/>
      <c r="C29" s="16"/>
      <c r="D29" s="16"/>
      <c r="E29" s="16"/>
      <c r="F29" s="16"/>
      <c r="G29" s="16"/>
    </row>
    <row r="30" spans="1:7" ht="15.75" x14ac:dyDescent="0.25">
      <c r="A30" s="12" t="s">
        <v>99</v>
      </c>
      <c r="B30" s="16">
        <v>20748.36</v>
      </c>
      <c r="C30" s="16">
        <v>77388.13</v>
      </c>
      <c r="D30" s="16">
        <v>154697.51</v>
      </c>
      <c r="E30" s="16">
        <v>252834</v>
      </c>
      <c r="F30" s="16">
        <v>32057.9</v>
      </c>
      <c r="G30" s="16">
        <v>284891.90000000002</v>
      </c>
    </row>
    <row r="31" spans="1:7" ht="15.75" x14ac:dyDescent="0.25">
      <c r="A31" s="12"/>
      <c r="B31" s="16"/>
      <c r="C31" s="16"/>
      <c r="D31" s="16"/>
      <c r="E31" s="16"/>
      <c r="F31" s="16"/>
      <c r="G31" s="16"/>
    </row>
    <row r="32" spans="1:7" ht="15.75" x14ac:dyDescent="0.25">
      <c r="A32" s="12" t="s">
        <v>100</v>
      </c>
      <c r="B32" s="16">
        <v>24601.73</v>
      </c>
      <c r="C32" s="16">
        <v>57248.15</v>
      </c>
      <c r="D32" s="16">
        <v>84804.97</v>
      </c>
      <c r="E32" s="16">
        <v>166654.85</v>
      </c>
      <c r="F32" s="16">
        <v>122616.74</v>
      </c>
      <c r="G32" s="16">
        <v>289271.59000000003</v>
      </c>
    </row>
    <row r="33" spans="1:7" ht="15.75" x14ac:dyDescent="0.25">
      <c r="A33" s="12" t="s">
        <v>15</v>
      </c>
      <c r="B33" s="16">
        <v>229637.33</v>
      </c>
      <c r="C33" s="16">
        <v>665019.73</v>
      </c>
      <c r="D33" s="16">
        <v>730703.73</v>
      </c>
      <c r="E33" s="16">
        <v>1625360.79</v>
      </c>
      <c r="F33" s="16">
        <v>518330.54</v>
      </c>
      <c r="G33" s="16">
        <v>2143691.33</v>
      </c>
    </row>
    <row r="34" spans="1:7" ht="15.75" x14ac:dyDescent="0.25">
      <c r="A34" s="12" t="s">
        <v>308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</row>
    <row r="35" spans="1:7" ht="15.75" x14ac:dyDescent="0.25">
      <c r="A35" s="12" t="s">
        <v>309</v>
      </c>
      <c r="B35" s="16">
        <v>254239.06</v>
      </c>
      <c r="C35" s="16">
        <v>722267.88</v>
      </c>
      <c r="D35" s="16">
        <v>815508.7</v>
      </c>
      <c r="E35" s="16">
        <v>1792015.64</v>
      </c>
      <c r="F35" s="16">
        <v>640947.28</v>
      </c>
      <c r="G35" s="16">
        <v>2432962.92</v>
      </c>
    </row>
    <row r="36" spans="1:7" ht="15.75" x14ac:dyDescent="0.25">
      <c r="A36" s="12"/>
      <c r="B36" s="16"/>
      <c r="C36" s="16"/>
      <c r="D36" s="16"/>
      <c r="E36" s="16"/>
      <c r="F36" s="16"/>
      <c r="G36" s="16"/>
    </row>
    <row r="37" spans="1:7" ht="15.75" x14ac:dyDescent="0.25">
      <c r="A37" s="12" t="s">
        <v>16</v>
      </c>
      <c r="B37" s="16">
        <v>2590.0100000000002</v>
      </c>
      <c r="C37" s="16">
        <v>9632.11</v>
      </c>
      <c r="D37" s="16">
        <v>0</v>
      </c>
      <c r="E37" s="16">
        <v>12222.12</v>
      </c>
      <c r="F37" s="16">
        <v>0</v>
      </c>
      <c r="G37" s="16">
        <v>12222.12</v>
      </c>
    </row>
    <row r="38" spans="1:7" ht="15.75" x14ac:dyDescent="0.25">
      <c r="A38" s="12"/>
      <c r="B38" s="16"/>
      <c r="C38" s="16"/>
      <c r="D38" s="16"/>
      <c r="E38" s="16"/>
      <c r="F38" s="16"/>
      <c r="G38" s="16"/>
    </row>
    <row r="39" spans="1:7" ht="15.75" x14ac:dyDescent="0.25">
      <c r="A39" s="12" t="s">
        <v>17</v>
      </c>
      <c r="B39" s="16">
        <v>240139.51999999999</v>
      </c>
      <c r="C39" s="16">
        <v>674651.84</v>
      </c>
      <c r="D39" s="16">
        <v>750638.36</v>
      </c>
      <c r="E39" s="16">
        <v>1665429.72</v>
      </c>
      <c r="F39" s="16">
        <v>518262.52</v>
      </c>
      <c r="G39" s="16">
        <v>2183692.2400000002</v>
      </c>
    </row>
    <row r="40" spans="1:7" ht="15.75" x14ac:dyDescent="0.25">
      <c r="A40" s="12" t="s">
        <v>310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</row>
    <row r="41" spans="1:7" ht="15.75" x14ac:dyDescent="0.25">
      <c r="A41" s="12" t="s">
        <v>311</v>
      </c>
      <c r="B41" s="16">
        <v>240139.51999999999</v>
      </c>
      <c r="C41" s="16">
        <v>674651.84</v>
      </c>
      <c r="D41" s="16">
        <v>750638.36</v>
      </c>
      <c r="E41" s="16">
        <v>1665429.72</v>
      </c>
      <c r="F41" s="16">
        <v>518262.52</v>
      </c>
      <c r="G41" s="16">
        <v>2183692.2400000002</v>
      </c>
    </row>
    <row r="42" spans="1:7" ht="15.75" x14ac:dyDescent="0.25">
      <c r="A42" s="12"/>
      <c r="B42" s="16"/>
      <c r="C42" s="16"/>
      <c r="D42" s="16"/>
      <c r="E42" s="16"/>
      <c r="F42" s="16"/>
      <c r="G42" s="16"/>
    </row>
    <row r="43" spans="1:7" ht="15.75" x14ac:dyDescent="0.25">
      <c r="A43" s="12" t="s">
        <v>312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</row>
    <row r="44" spans="1:7" ht="15.75" x14ac:dyDescent="0.25">
      <c r="A44" s="12"/>
      <c r="B44" s="16"/>
      <c r="C44" s="16"/>
      <c r="D44" s="16"/>
      <c r="E44" s="16"/>
      <c r="F44" s="16"/>
      <c r="G44" s="16"/>
    </row>
    <row r="45" spans="1:7" ht="15.75" x14ac:dyDescent="0.25">
      <c r="A45" s="12" t="s">
        <v>163</v>
      </c>
      <c r="B45" s="16">
        <v>0</v>
      </c>
      <c r="C45" s="16">
        <v>0</v>
      </c>
      <c r="D45" s="16">
        <v>1793948.91</v>
      </c>
      <c r="E45" s="16">
        <v>1793948.91</v>
      </c>
      <c r="F45" s="16">
        <v>0</v>
      </c>
      <c r="G45" s="16">
        <v>1793948.91</v>
      </c>
    </row>
    <row r="46" spans="1:7" ht="15.75" x14ac:dyDescent="0.25">
      <c r="A46" s="12" t="s">
        <v>164</v>
      </c>
      <c r="B46" s="16">
        <v>71602.080000000002</v>
      </c>
      <c r="C46" s="16">
        <v>349354.37</v>
      </c>
      <c r="D46" s="16">
        <v>1079580.7</v>
      </c>
      <c r="E46" s="16">
        <v>1500537.15</v>
      </c>
      <c r="F46" s="16">
        <v>0</v>
      </c>
      <c r="G46" s="16">
        <v>1500537.15</v>
      </c>
    </row>
    <row r="47" spans="1:7" ht="15.75" x14ac:dyDescent="0.25">
      <c r="A47" s="12" t="s">
        <v>165</v>
      </c>
      <c r="B47" s="16">
        <v>0</v>
      </c>
      <c r="C47" s="16">
        <v>0</v>
      </c>
      <c r="D47" s="16">
        <v>0</v>
      </c>
      <c r="E47" s="16">
        <v>0</v>
      </c>
      <c r="F47" s="16">
        <v>2137818.86</v>
      </c>
      <c r="G47" s="16">
        <v>2137818.86</v>
      </c>
    </row>
    <row r="48" spans="1:7" ht="15.75" x14ac:dyDescent="0.25">
      <c r="A48" s="12"/>
      <c r="B48" s="16"/>
      <c r="C48" s="16"/>
      <c r="D48" s="16"/>
      <c r="E48" s="16"/>
      <c r="F48" s="16"/>
      <c r="G48" s="16"/>
    </row>
    <row r="49" spans="1:7" ht="15.75" x14ac:dyDescent="0.25">
      <c r="A49" s="12" t="s">
        <v>18</v>
      </c>
      <c r="B49" s="16">
        <v>759714.88</v>
      </c>
      <c r="C49" s="16">
        <v>2849751.05</v>
      </c>
      <c r="D49" s="16">
        <v>7118129.25</v>
      </c>
      <c r="E49" s="16">
        <v>10727595.18</v>
      </c>
      <c r="F49" s="16">
        <v>3440860.09</v>
      </c>
      <c r="G49" s="16">
        <v>14168455.27</v>
      </c>
    </row>
    <row r="50" spans="1:7" ht="15.75" x14ac:dyDescent="0.25">
      <c r="A50" s="12" t="s">
        <v>101</v>
      </c>
      <c r="B50" s="16">
        <v>2940238.51</v>
      </c>
      <c r="C50" s="16">
        <v>10910230.57</v>
      </c>
      <c r="D50" s="16">
        <v>28708058.620000001</v>
      </c>
      <c r="E50" s="16">
        <v>42558527.700000003</v>
      </c>
      <c r="F50" s="16">
        <v>13176629.91</v>
      </c>
      <c r="G50" s="16">
        <v>55735157.609999999</v>
      </c>
    </row>
    <row r="51" spans="1:7" ht="15.75" x14ac:dyDescent="0.25">
      <c r="A51" s="12"/>
      <c r="B51" s="16"/>
      <c r="C51" s="16"/>
      <c r="D51" s="16"/>
      <c r="E51" s="16"/>
      <c r="F51" s="16"/>
      <c r="G51" s="16"/>
    </row>
    <row r="52" spans="1:7" ht="15.75" x14ac:dyDescent="0.25">
      <c r="A52" s="12" t="s">
        <v>22</v>
      </c>
      <c r="B52" s="16">
        <v>3699953.39</v>
      </c>
      <c r="C52" s="16">
        <v>13759981.619999999</v>
      </c>
      <c r="D52" s="16">
        <v>35826187.869999997</v>
      </c>
      <c r="E52" s="16">
        <v>53286122.880000003</v>
      </c>
      <c r="F52" s="16">
        <v>16617490</v>
      </c>
      <c r="G52" s="16">
        <v>69903612.879999995</v>
      </c>
    </row>
  </sheetData>
  <pageMargins left="0" right="0" top="0.75" bottom="0" header="0.3" footer="0.3"/>
  <pageSetup scale="93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15"/>
  <sheetViews>
    <sheetView workbookViewId="0">
      <selection activeCell="A8" sqref="A8"/>
    </sheetView>
  </sheetViews>
  <sheetFormatPr defaultColWidth="9.140625" defaultRowHeight="15" x14ac:dyDescent="0.2"/>
  <cols>
    <col min="1" max="1" width="31.85546875" style="1" bestFit="1" customWidth="1"/>
    <col min="2" max="2" width="22.7109375" style="1" bestFit="1" customWidth="1"/>
    <col min="3" max="3" width="15.7109375" style="1" customWidth="1"/>
    <col min="4" max="4" width="15.85546875" style="1" customWidth="1"/>
    <col min="5" max="5" width="11.42578125" style="1" bestFit="1" customWidth="1"/>
    <col min="6" max="6" width="16" style="1" bestFit="1" customWidth="1"/>
    <col min="7" max="16384" width="9.140625" style="1"/>
  </cols>
  <sheetData>
    <row r="1" spans="1:6" ht="15" customHeight="1" x14ac:dyDescent="0.25">
      <c r="A1" s="17" t="s">
        <v>19</v>
      </c>
      <c r="B1" s="17"/>
      <c r="C1" s="17"/>
      <c r="D1" s="17"/>
      <c r="E1"/>
      <c r="F1"/>
    </row>
    <row r="2" spans="1:6" ht="31.5" x14ac:dyDescent="0.25">
      <c r="A2" s="18" t="s">
        <v>0</v>
      </c>
      <c r="B2" s="19" t="s">
        <v>274</v>
      </c>
      <c r="C2" s="12"/>
      <c r="D2" s="12" t="s">
        <v>98</v>
      </c>
      <c r="E2"/>
      <c r="F2"/>
    </row>
    <row r="3" spans="1:6" ht="15.75" x14ac:dyDescent="0.25">
      <c r="A3" s="18" t="s">
        <v>1</v>
      </c>
      <c r="B3" s="19" t="s">
        <v>2</v>
      </c>
      <c r="C3" s="12"/>
      <c r="D3" s="12"/>
      <c r="E3"/>
      <c r="F3"/>
    </row>
    <row r="4" spans="1:6" ht="31.5" x14ac:dyDescent="0.25">
      <c r="A4" s="18" t="s">
        <v>3</v>
      </c>
      <c r="B4" s="19" t="s">
        <v>185</v>
      </c>
      <c r="C4" s="12"/>
      <c r="D4" s="12"/>
      <c r="E4"/>
      <c r="F4"/>
    </row>
    <row r="5" spans="1:6" ht="15.75" x14ac:dyDescent="0.25">
      <c r="A5" s="18" t="s">
        <v>4</v>
      </c>
      <c r="B5" s="19" t="s">
        <v>5</v>
      </c>
      <c r="C5" s="12"/>
      <c r="D5" s="12"/>
      <c r="E5"/>
      <c r="F5"/>
    </row>
    <row r="6" spans="1:6" ht="15.75" x14ac:dyDescent="0.25">
      <c r="A6" s="18" t="s">
        <v>6</v>
      </c>
      <c r="B6" s="19" t="s">
        <v>7</v>
      </c>
      <c r="C6" s="12"/>
      <c r="D6" s="12"/>
      <c r="E6"/>
      <c r="F6"/>
    </row>
    <row r="7" spans="1:6" ht="15.75" x14ac:dyDescent="0.25">
      <c r="A7" s="18" t="s">
        <v>20</v>
      </c>
      <c r="B7" s="19" t="s">
        <v>21</v>
      </c>
      <c r="C7" s="12"/>
      <c r="D7" s="12"/>
      <c r="E7"/>
      <c r="F7"/>
    </row>
    <row r="8" spans="1:6" ht="15.75" x14ac:dyDescent="0.2">
      <c r="A8" s="20" t="s">
        <v>21</v>
      </c>
      <c r="B8" s="21" t="s">
        <v>22</v>
      </c>
      <c r="C8" s="21" t="s">
        <v>275</v>
      </c>
      <c r="D8" s="22"/>
      <c r="E8" s="6"/>
      <c r="F8" s="6"/>
    </row>
    <row r="9" spans="1:6" ht="15.75" x14ac:dyDescent="0.25">
      <c r="A9" s="18" t="s">
        <v>23</v>
      </c>
      <c r="B9" s="23">
        <v>22518</v>
      </c>
      <c r="C9" s="23">
        <v>0</v>
      </c>
      <c r="D9" s="24"/>
      <c r="E9" s="4"/>
      <c r="F9" s="4"/>
    </row>
    <row r="10" spans="1:6" ht="15.75" x14ac:dyDescent="0.25">
      <c r="A10" s="18" t="s">
        <v>186</v>
      </c>
      <c r="B10" s="23">
        <v>5571.2</v>
      </c>
      <c r="C10" s="23">
        <v>0</v>
      </c>
      <c r="D10" s="24"/>
      <c r="E10" s="4"/>
      <c r="F10" s="4"/>
    </row>
    <row r="11" spans="1:6" ht="15.75" x14ac:dyDescent="0.25">
      <c r="A11" s="18" t="s">
        <v>24</v>
      </c>
      <c r="B11" s="23">
        <v>30487.5</v>
      </c>
      <c r="C11" s="23">
        <v>0</v>
      </c>
      <c r="D11" s="24"/>
      <c r="E11" s="4"/>
      <c r="F11" s="4"/>
    </row>
    <row r="12" spans="1:6" ht="15.75" x14ac:dyDescent="0.25">
      <c r="A12" s="18" t="s">
        <v>124</v>
      </c>
      <c r="B12" s="23">
        <v>69787.100000000006</v>
      </c>
      <c r="C12" s="23">
        <v>0</v>
      </c>
      <c r="D12" s="24"/>
      <c r="E12" s="4"/>
      <c r="F12" s="4"/>
    </row>
    <row r="13" spans="1:6" ht="15.75" x14ac:dyDescent="0.25">
      <c r="A13" s="18" t="s">
        <v>25</v>
      </c>
      <c r="B13" s="23">
        <v>3005.19</v>
      </c>
      <c r="C13" s="23">
        <v>0</v>
      </c>
      <c r="D13" s="24"/>
      <c r="E13" s="4"/>
      <c r="F13" s="4"/>
    </row>
    <row r="14" spans="1:6" ht="15.75" x14ac:dyDescent="0.25">
      <c r="A14" s="18" t="s">
        <v>187</v>
      </c>
      <c r="B14" s="23">
        <v>776</v>
      </c>
      <c r="C14" s="23">
        <v>0</v>
      </c>
      <c r="D14" s="24"/>
      <c r="E14" s="4"/>
      <c r="F14" s="4"/>
    </row>
    <row r="15" spans="1:6" ht="15.75" x14ac:dyDescent="0.25">
      <c r="A15" s="18" t="s">
        <v>188</v>
      </c>
      <c r="B15" s="23">
        <v>738.8</v>
      </c>
      <c r="C15" s="23">
        <v>0</v>
      </c>
      <c r="D15" s="24"/>
      <c r="E15" s="4"/>
      <c r="F15" s="4"/>
    </row>
    <row r="16" spans="1:6" ht="15.75" x14ac:dyDescent="0.25">
      <c r="A16" s="18" t="s">
        <v>189</v>
      </c>
      <c r="B16" s="23">
        <v>11576.6</v>
      </c>
      <c r="C16" s="23">
        <v>0</v>
      </c>
      <c r="D16" s="24"/>
      <c r="E16" s="4"/>
      <c r="F16" s="4"/>
    </row>
    <row r="17" spans="1:6" ht="15.75" x14ac:dyDescent="0.25">
      <c r="A17" s="18" t="s">
        <v>26</v>
      </c>
      <c r="B17" s="23">
        <v>7955.9</v>
      </c>
      <c r="C17" s="23">
        <v>0</v>
      </c>
      <c r="D17" s="24"/>
      <c r="E17" s="4"/>
      <c r="F17" s="4"/>
    </row>
    <row r="18" spans="1:6" ht="15.75" x14ac:dyDescent="0.25">
      <c r="A18" s="18" t="s">
        <v>140</v>
      </c>
      <c r="B18" s="23">
        <v>27142.9</v>
      </c>
      <c r="C18" s="23">
        <v>0</v>
      </c>
      <c r="D18" s="24"/>
      <c r="E18" s="4"/>
      <c r="F18" s="4"/>
    </row>
    <row r="19" spans="1:6" ht="15.75" x14ac:dyDescent="0.25">
      <c r="A19" s="18" t="s">
        <v>190</v>
      </c>
      <c r="B19" s="23">
        <v>8232.9</v>
      </c>
      <c r="C19" s="23">
        <v>0</v>
      </c>
      <c r="D19" s="24"/>
      <c r="E19" s="4"/>
      <c r="F19" s="4"/>
    </row>
    <row r="20" spans="1:6" ht="15.75" x14ac:dyDescent="0.25">
      <c r="A20" s="18" t="s">
        <v>150</v>
      </c>
      <c r="B20" s="23">
        <v>5577</v>
      </c>
      <c r="C20" s="23">
        <v>0</v>
      </c>
      <c r="D20" s="24"/>
      <c r="E20" s="4"/>
      <c r="F20" s="4"/>
    </row>
    <row r="21" spans="1:6" ht="15.75" x14ac:dyDescent="0.25">
      <c r="A21" s="18" t="s">
        <v>191</v>
      </c>
      <c r="B21" s="23">
        <v>19343.900000000001</v>
      </c>
      <c r="C21" s="23">
        <v>0</v>
      </c>
      <c r="D21" s="24"/>
      <c r="E21" s="4"/>
      <c r="F21" s="4"/>
    </row>
    <row r="22" spans="1:6" ht="15.75" x14ac:dyDescent="0.25">
      <c r="A22" s="18" t="s">
        <v>192</v>
      </c>
      <c r="B22" s="23">
        <v>44718.720000000001</v>
      </c>
      <c r="C22" s="23">
        <v>0</v>
      </c>
      <c r="D22" s="24"/>
      <c r="E22" s="4"/>
      <c r="F22" s="4"/>
    </row>
    <row r="23" spans="1:6" ht="15.75" x14ac:dyDescent="0.25">
      <c r="A23" s="18" t="s">
        <v>193</v>
      </c>
      <c r="B23" s="23">
        <v>342414.94</v>
      </c>
      <c r="C23" s="23">
        <v>1251</v>
      </c>
      <c r="D23" s="24"/>
      <c r="E23" s="4"/>
      <c r="F23" s="4"/>
    </row>
    <row r="24" spans="1:6" ht="15.75" x14ac:dyDescent="0.25">
      <c r="A24" s="18" t="s">
        <v>27</v>
      </c>
      <c r="B24" s="23">
        <v>46310.7</v>
      </c>
      <c r="C24" s="23">
        <v>0</v>
      </c>
      <c r="D24" s="25"/>
      <c r="E24" s="4"/>
      <c r="F24" s="4"/>
    </row>
    <row r="25" spans="1:6" ht="15.75" x14ac:dyDescent="0.25">
      <c r="A25" s="18" t="s">
        <v>28</v>
      </c>
      <c r="B25" s="23">
        <v>30510.6</v>
      </c>
      <c r="C25" s="23">
        <v>0</v>
      </c>
      <c r="D25" s="24"/>
      <c r="E25" s="4"/>
      <c r="F25" s="4"/>
    </row>
    <row r="26" spans="1:6" ht="15.75" x14ac:dyDescent="0.25">
      <c r="A26" s="18" t="s">
        <v>125</v>
      </c>
      <c r="B26" s="23">
        <v>13592.2</v>
      </c>
      <c r="C26" s="23">
        <v>0</v>
      </c>
      <c r="D26" s="24"/>
      <c r="E26" s="4"/>
      <c r="F26" s="4"/>
    </row>
    <row r="27" spans="1:6" ht="15.75" x14ac:dyDescent="0.25">
      <c r="A27" s="18" t="s">
        <v>194</v>
      </c>
      <c r="B27" s="23">
        <v>2510.3000000000002</v>
      </c>
      <c r="C27" s="23">
        <v>0</v>
      </c>
      <c r="D27" s="24"/>
      <c r="E27" s="4"/>
      <c r="F27" s="4"/>
    </row>
    <row r="28" spans="1:6" ht="15.75" x14ac:dyDescent="0.25">
      <c r="A28" s="18" t="s">
        <v>195</v>
      </c>
      <c r="B28" s="23">
        <v>779.1</v>
      </c>
      <c r="C28" s="23">
        <v>0</v>
      </c>
      <c r="D28" s="24"/>
      <c r="E28" s="4"/>
      <c r="F28" s="4"/>
    </row>
    <row r="29" spans="1:6" ht="15.75" x14ac:dyDescent="0.25">
      <c r="A29" s="18" t="s">
        <v>115</v>
      </c>
      <c r="B29" s="23">
        <v>24694.23</v>
      </c>
      <c r="C29" s="23">
        <v>0</v>
      </c>
      <c r="D29" s="24"/>
      <c r="E29" s="4"/>
      <c r="F29" s="4"/>
    </row>
    <row r="30" spans="1:6" ht="15.75" x14ac:dyDescent="0.25">
      <c r="A30" s="18" t="s">
        <v>196</v>
      </c>
      <c r="B30" s="23">
        <v>6934.9</v>
      </c>
      <c r="C30" s="23">
        <v>0</v>
      </c>
      <c r="D30" s="24"/>
      <c r="E30" s="4"/>
      <c r="F30" s="4"/>
    </row>
    <row r="31" spans="1:6" ht="15.75" x14ac:dyDescent="0.25">
      <c r="A31" s="18" t="s">
        <v>29</v>
      </c>
      <c r="B31" s="23">
        <v>10963.3</v>
      </c>
      <c r="C31" s="23">
        <v>0</v>
      </c>
      <c r="D31" s="24"/>
      <c r="E31" s="4"/>
      <c r="F31" s="4"/>
    </row>
    <row r="32" spans="1:6" ht="15.75" x14ac:dyDescent="0.25">
      <c r="A32" s="18" t="s">
        <v>197</v>
      </c>
      <c r="B32" s="23">
        <v>25251.9</v>
      </c>
      <c r="C32" s="23">
        <v>0</v>
      </c>
      <c r="D32" s="24"/>
      <c r="E32" s="4"/>
      <c r="F32" s="4"/>
    </row>
    <row r="33" spans="1:6" ht="15.75" x14ac:dyDescent="0.25">
      <c r="A33" s="18" t="s">
        <v>102</v>
      </c>
      <c r="B33" s="23">
        <v>2356.9</v>
      </c>
      <c r="C33" s="23">
        <v>0</v>
      </c>
      <c r="D33" s="24"/>
      <c r="E33" s="4"/>
      <c r="F33" s="4"/>
    </row>
    <row r="34" spans="1:6" ht="15.75" x14ac:dyDescent="0.25">
      <c r="A34" s="18" t="s">
        <v>198</v>
      </c>
      <c r="B34" s="23">
        <v>25565.599999999999</v>
      </c>
      <c r="C34" s="23">
        <v>0</v>
      </c>
      <c r="D34" s="24"/>
      <c r="E34" s="4"/>
      <c r="F34" s="4"/>
    </row>
    <row r="35" spans="1:6" ht="15.75" x14ac:dyDescent="0.25">
      <c r="A35" s="18" t="s">
        <v>199</v>
      </c>
      <c r="B35" s="23">
        <v>4231.7</v>
      </c>
      <c r="C35" s="23">
        <v>0</v>
      </c>
      <c r="D35" s="24"/>
      <c r="E35" s="4"/>
      <c r="F35" s="4"/>
    </row>
    <row r="36" spans="1:6" ht="15.75" x14ac:dyDescent="0.25">
      <c r="A36" s="18" t="s">
        <v>200</v>
      </c>
      <c r="B36" s="23">
        <v>768444.87</v>
      </c>
      <c r="C36" s="23">
        <v>2570</v>
      </c>
      <c r="D36" s="24"/>
      <c r="E36" s="4"/>
      <c r="F36" s="4"/>
    </row>
    <row r="37" spans="1:6" ht="15.75" x14ac:dyDescent="0.25">
      <c r="A37" s="18" t="s">
        <v>126</v>
      </c>
      <c r="B37" s="23">
        <v>45415.4</v>
      </c>
      <c r="C37" s="23">
        <v>0</v>
      </c>
      <c r="D37" s="24"/>
      <c r="E37" s="4"/>
      <c r="F37" s="4"/>
    </row>
    <row r="38" spans="1:6" ht="15.75" x14ac:dyDescent="0.25">
      <c r="A38" s="18" t="s">
        <v>30</v>
      </c>
      <c r="B38" s="23">
        <v>14209.5</v>
      </c>
      <c r="C38" s="23">
        <v>0</v>
      </c>
      <c r="D38" s="25"/>
      <c r="E38" s="4"/>
      <c r="F38" s="4"/>
    </row>
    <row r="39" spans="1:6" ht="15.75" x14ac:dyDescent="0.25">
      <c r="A39" s="18" t="s">
        <v>201</v>
      </c>
      <c r="B39" s="23">
        <v>1412.8</v>
      </c>
      <c r="C39" s="23">
        <v>0</v>
      </c>
      <c r="D39" s="24"/>
      <c r="E39" s="4"/>
      <c r="F39" s="4"/>
    </row>
    <row r="40" spans="1:6" ht="15.75" x14ac:dyDescent="0.25">
      <c r="A40" s="18" t="s">
        <v>116</v>
      </c>
      <c r="B40" s="23">
        <v>3515.3</v>
      </c>
      <c r="C40" s="23">
        <v>0</v>
      </c>
      <c r="D40" s="24"/>
      <c r="E40" s="4"/>
      <c r="F40" s="4"/>
    </row>
    <row r="41" spans="1:6" ht="15.75" x14ac:dyDescent="0.25">
      <c r="A41" s="18" t="s">
        <v>31</v>
      </c>
      <c r="B41" s="23">
        <v>13506</v>
      </c>
      <c r="C41" s="23">
        <v>0</v>
      </c>
      <c r="D41" s="24"/>
      <c r="E41" s="4"/>
      <c r="F41" s="4"/>
    </row>
    <row r="42" spans="1:6" ht="15.75" x14ac:dyDescent="0.25">
      <c r="A42" s="18" t="s">
        <v>202</v>
      </c>
      <c r="B42" s="23">
        <v>6011.2</v>
      </c>
      <c r="C42" s="23">
        <v>0</v>
      </c>
      <c r="D42" s="24"/>
      <c r="E42" s="4"/>
      <c r="F42" s="4"/>
    </row>
    <row r="43" spans="1:6" ht="15.75" x14ac:dyDescent="0.25">
      <c r="A43" s="18" t="s">
        <v>203</v>
      </c>
      <c r="B43" s="23">
        <v>798.4</v>
      </c>
      <c r="C43" s="23">
        <v>0</v>
      </c>
      <c r="D43" s="24"/>
      <c r="E43" s="7"/>
      <c r="F43" s="4"/>
    </row>
    <row r="44" spans="1:6" ht="15.75" x14ac:dyDescent="0.25">
      <c r="A44" s="18" t="s">
        <v>204</v>
      </c>
      <c r="B44" s="23">
        <v>2390.5</v>
      </c>
      <c r="C44" s="23">
        <v>0</v>
      </c>
      <c r="D44" s="24"/>
      <c r="E44" s="4"/>
      <c r="F44" s="4"/>
    </row>
    <row r="45" spans="1:6" ht="15.75" x14ac:dyDescent="0.25">
      <c r="A45" s="18" t="s">
        <v>151</v>
      </c>
      <c r="B45" s="23">
        <v>61717.5</v>
      </c>
      <c r="C45" s="23">
        <v>0</v>
      </c>
      <c r="D45" s="24"/>
      <c r="E45" s="4"/>
      <c r="F45" s="4"/>
    </row>
    <row r="46" spans="1:6" ht="15.75" x14ac:dyDescent="0.25">
      <c r="A46" s="18" t="s">
        <v>205</v>
      </c>
      <c r="B46" s="23">
        <v>1321.7</v>
      </c>
      <c r="C46" s="23">
        <v>0</v>
      </c>
      <c r="D46" s="24"/>
      <c r="E46" s="4"/>
      <c r="F46" s="4"/>
    </row>
    <row r="47" spans="1:6" ht="15.75" x14ac:dyDescent="0.25">
      <c r="A47" s="18" t="s">
        <v>276</v>
      </c>
      <c r="B47" s="23">
        <v>6158204.7999999998</v>
      </c>
      <c r="C47" s="23">
        <v>0</v>
      </c>
      <c r="D47" s="24"/>
      <c r="E47" s="4"/>
      <c r="F47" s="4"/>
    </row>
    <row r="48" spans="1:6" ht="15.75" x14ac:dyDescent="0.25">
      <c r="A48" s="18" t="s">
        <v>206</v>
      </c>
      <c r="B48" s="23">
        <v>9017.4</v>
      </c>
      <c r="C48" s="23">
        <v>0</v>
      </c>
      <c r="D48" s="24"/>
      <c r="E48" s="4"/>
      <c r="F48" s="4"/>
    </row>
    <row r="49" spans="1:6" ht="15.75" x14ac:dyDescent="0.25">
      <c r="A49" s="18" t="s">
        <v>32</v>
      </c>
      <c r="B49" s="23">
        <v>110834.8</v>
      </c>
      <c r="C49" s="23">
        <v>0</v>
      </c>
      <c r="D49" s="24"/>
      <c r="E49" s="4"/>
      <c r="F49" s="4"/>
    </row>
    <row r="50" spans="1:6" ht="15.75" x14ac:dyDescent="0.25">
      <c r="A50" s="18" t="s">
        <v>33</v>
      </c>
      <c r="B50" s="23">
        <v>6512.3</v>
      </c>
      <c r="C50" s="23">
        <v>0</v>
      </c>
      <c r="D50" s="24"/>
      <c r="E50" s="4"/>
      <c r="F50" s="4"/>
    </row>
    <row r="51" spans="1:6" ht="15.75" x14ac:dyDescent="0.25">
      <c r="A51" s="18" t="s">
        <v>207</v>
      </c>
      <c r="B51" s="23">
        <v>12805.2</v>
      </c>
      <c r="C51" s="23">
        <v>0</v>
      </c>
      <c r="D51" s="24"/>
      <c r="E51" s="4"/>
      <c r="F51" s="4"/>
    </row>
    <row r="52" spans="1:6" ht="15.75" x14ac:dyDescent="0.25">
      <c r="A52" s="18" t="s">
        <v>127</v>
      </c>
      <c r="B52" s="23">
        <v>8953.7999999999993</v>
      </c>
      <c r="C52" s="23">
        <v>0</v>
      </c>
      <c r="D52" s="24"/>
      <c r="E52" s="4"/>
      <c r="F52" s="4"/>
    </row>
    <row r="53" spans="1:6" ht="15.75" x14ac:dyDescent="0.25">
      <c r="A53" s="18" t="s">
        <v>208</v>
      </c>
      <c r="B53" s="23">
        <v>14990</v>
      </c>
      <c r="C53" s="23">
        <v>0</v>
      </c>
      <c r="D53" s="24"/>
      <c r="E53" s="4"/>
      <c r="F53" s="4"/>
    </row>
    <row r="54" spans="1:6" ht="15.75" x14ac:dyDescent="0.25">
      <c r="A54" s="18" t="s">
        <v>209</v>
      </c>
      <c r="B54" s="23">
        <v>34914.5</v>
      </c>
      <c r="C54" s="23">
        <v>0</v>
      </c>
      <c r="D54" s="24"/>
      <c r="E54" s="4"/>
      <c r="F54" s="4"/>
    </row>
    <row r="55" spans="1:6" ht="15.75" x14ac:dyDescent="0.25">
      <c r="A55" s="18" t="s">
        <v>34</v>
      </c>
      <c r="B55" s="23">
        <v>43857.4</v>
      </c>
      <c r="C55" s="23">
        <v>0</v>
      </c>
      <c r="D55" s="24"/>
      <c r="E55" s="4"/>
      <c r="F55" s="4"/>
    </row>
    <row r="56" spans="1:6" ht="15.75" x14ac:dyDescent="0.25">
      <c r="A56" s="18" t="s">
        <v>277</v>
      </c>
      <c r="B56" s="23">
        <v>113721.3</v>
      </c>
      <c r="C56" s="23">
        <v>0</v>
      </c>
      <c r="D56" s="24"/>
      <c r="E56" s="4"/>
      <c r="F56" s="4"/>
    </row>
    <row r="57" spans="1:6" ht="15.75" x14ac:dyDescent="0.25">
      <c r="A57" s="18" t="s">
        <v>278</v>
      </c>
      <c r="B57" s="23">
        <v>584.6</v>
      </c>
      <c r="C57" s="23">
        <v>0</v>
      </c>
      <c r="D57" s="24"/>
      <c r="E57" s="4"/>
      <c r="F57" s="4"/>
    </row>
    <row r="58" spans="1:6" ht="15.75" x14ac:dyDescent="0.25">
      <c r="A58" s="18" t="s">
        <v>35</v>
      </c>
      <c r="B58" s="23">
        <v>6338.9</v>
      </c>
      <c r="C58" s="23">
        <v>0</v>
      </c>
      <c r="D58" s="24"/>
      <c r="E58" s="4"/>
      <c r="F58" s="4"/>
    </row>
    <row r="59" spans="1:6" ht="15.75" x14ac:dyDescent="0.25">
      <c r="A59" s="18" t="s">
        <v>210</v>
      </c>
      <c r="B59" s="23">
        <v>6448.1</v>
      </c>
      <c r="C59" s="23">
        <v>0</v>
      </c>
      <c r="D59" s="24"/>
      <c r="E59" s="4"/>
      <c r="F59" s="4"/>
    </row>
    <row r="60" spans="1:6" ht="15.75" x14ac:dyDescent="0.25">
      <c r="A60" s="18" t="s">
        <v>36</v>
      </c>
      <c r="B60" s="23">
        <v>735</v>
      </c>
      <c r="C60" s="23">
        <v>0</v>
      </c>
      <c r="D60" s="24"/>
      <c r="E60" s="4"/>
      <c r="F60" s="4"/>
    </row>
    <row r="61" spans="1:6" ht="15.75" x14ac:dyDescent="0.25">
      <c r="A61" s="18" t="s">
        <v>211</v>
      </c>
      <c r="B61" s="23">
        <v>232206.5</v>
      </c>
      <c r="C61" s="23">
        <v>750</v>
      </c>
      <c r="D61" s="24"/>
      <c r="E61" s="4"/>
      <c r="F61" s="4"/>
    </row>
    <row r="62" spans="1:6" ht="15.75" x14ac:dyDescent="0.25">
      <c r="A62" s="18" t="s">
        <v>212</v>
      </c>
      <c r="B62" s="23">
        <v>7774.7</v>
      </c>
      <c r="C62" s="23">
        <v>0</v>
      </c>
      <c r="D62" s="24"/>
      <c r="E62" s="4"/>
      <c r="F62" s="4"/>
    </row>
    <row r="63" spans="1:6" ht="15.75" x14ac:dyDescent="0.25">
      <c r="A63" s="18" t="s">
        <v>152</v>
      </c>
      <c r="B63" s="23">
        <v>605.92999999999995</v>
      </c>
      <c r="C63" s="23">
        <v>0</v>
      </c>
      <c r="D63" s="24"/>
      <c r="E63" s="4"/>
      <c r="F63" s="4"/>
    </row>
    <row r="64" spans="1:6" ht="15.75" x14ac:dyDescent="0.25">
      <c r="A64" s="18" t="s">
        <v>141</v>
      </c>
      <c r="B64" s="23">
        <v>4777.53</v>
      </c>
      <c r="C64" s="23">
        <v>0</v>
      </c>
      <c r="D64" s="24"/>
      <c r="E64" s="4"/>
      <c r="F64" s="4"/>
    </row>
    <row r="65" spans="1:6" ht="15.75" x14ac:dyDescent="0.25">
      <c r="A65" s="18" t="s">
        <v>37</v>
      </c>
      <c r="B65" s="23">
        <v>22411.4</v>
      </c>
      <c r="C65" s="23">
        <v>0</v>
      </c>
      <c r="D65" s="24"/>
      <c r="E65" s="4"/>
      <c r="F65" s="4"/>
    </row>
    <row r="66" spans="1:6" ht="15.75" x14ac:dyDescent="0.25">
      <c r="A66" s="18" t="s">
        <v>279</v>
      </c>
      <c r="B66" s="23">
        <v>176182.7</v>
      </c>
      <c r="C66" s="23">
        <v>396</v>
      </c>
      <c r="D66" s="24"/>
      <c r="E66" s="4"/>
      <c r="F66" s="4"/>
    </row>
    <row r="67" spans="1:6" ht="15.75" x14ac:dyDescent="0.25">
      <c r="A67" s="18" t="s">
        <v>213</v>
      </c>
      <c r="B67" s="23">
        <v>7975.5</v>
      </c>
      <c r="C67" s="23">
        <v>0</v>
      </c>
      <c r="D67" s="24"/>
      <c r="E67" s="4"/>
      <c r="F67" s="4"/>
    </row>
    <row r="68" spans="1:6" ht="15.75" x14ac:dyDescent="0.25">
      <c r="A68" s="18" t="s">
        <v>214</v>
      </c>
      <c r="B68" s="23">
        <v>709746.87</v>
      </c>
      <c r="C68" s="23">
        <v>1652</v>
      </c>
      <c r="D68" s="24"/>
      <c r="E68" s="4"/>
      <c r="F68" s="4"/>
    </row>
    <row r="69" spans="1:6" ht="15.75" x14ac:dyDescent="0.25">
      <c r="A69" s="18" t="s">
        <v>117</v>
      </c>
      <c r="B69" s="23">
        <v>85983.4</v>
      </c>
      <c r="C69" s="23">
        <v>0</v>
      </c>
      <c r="D69" s="24"/>
      <c r="E69" s="4"/>
      <c r="F69" s="4"/>
    </row>
    <row r="70" spans="1:6" ht="15.75" x14ac:dyDescent="0.25">
      <c r="A70" s="18" t="s">
        <v>280</v>
      </c>
      <c r="B70" s="23">
        <v>1003.4</v>
      </c>
      <c r="C70" s="23">
        <v>0</v>
      </c>
      <c r="D70" s="24"/>
      <c r="E70" s="4"/>
      <c r="F70" s="4"/>
    </row>
    <row r="71" spans="1:6" ht="15.75" x14ac:dyDescent="0.25">
      <c r="A71" s="18" t="s">
        <v>38</v>
      </c>
      <c r="B71" s="23">
        <v>174212.9</v>
      </c>
      <c r="C71" s="23">
        <v>0</v>
      </c>
      <c r="D71" s="25"/>
      <c r="E71" s="4"/>
      <c r="F71" s="4"/>
    </row>
    <row r="72" spans="1:6" ht="15.75" x14ac:dyDescent="0.25">
      <c r="A72" s="18" t="s">
        <v>215</v>
      </c>
      <c r="B72" s="23">
        <v>2413.6999999999998</v>
      </c>
      <c r="C72" s="23">
        <v>0</v>
      </c>
      <c r="D72" s="24"/>
      <c r="E72" s="4"/>
      <c r="F72" s="4"/>
    </row>
    <row r="73" spans="1:6" ht="15.75" x14ac:dyDescent="0.25">
      <c r="A73" s="18" t="s">
        <v>39</v>
      </c>
      <c r="B73" s="23">
        <v>19947.78</v>
      </c>
      <c r="C73" s="23">
        <v>0</v>
      </c>
      <c r="D73" s="24"/>
      <c r="E73" s="4"/>
      <c r="F73" s="4"/>
    </row>
    <row r="74" spans="1:6" ht="15.75" x14ac:dyDescent="0.25">
      <c r="A74" s="18" t="s">
        <v>128</v>
      </c>
      <c r="B74" s="23">
        <v>20947.39</v>
      </c>
      <c r="C74" s="23">
        <v>0</v>
      </c>
      <c r="D74" s="24"/>
      <c r="E74" s="4"/>
      <c r="F74" s="4"/>
    </row>
    <row r="75" spans="1:6" ht="15.75" x14ac:dyDescent="0.25">
      <c r="A75" s="18" t="s">
        <v>110</v>
      </c>
      <c r="B75" s="23">
        <v>219040.4</v>
      </c>
      <c r="C75" s="23">
        <v>0</v>
      </c>
      <c r="D75" s="24"/>
      <c r="E75" s="4"/>
      <c r="F75" s="4"/>
    </row>
    <row r="76" spans="1:6" ht="15.75" x14ac:dyDescent="0.25">
      <c r="A76" s="18" t="s">
        <v>40</v>
      </c>
      <c r="B76" s="23">
        <v>35685.4</v>
      </c>
      <c r="C76" s="23">
        <v>0</v>
      </c>
      <c r="D76" s="24"/>
      <c r="E76" s="4"/>
      <c r="F76" s="4"/>
    </row>
    <row r="77" spans="1:6" ht="15.75" x14ac:dyDescent="0.25">
      <c r="A77" s="18" t="s">
        <v>216</v>
      </c>
      <c r="B77" s="23">
        <v>299.98</v>
      </c>
      <c r="C77" s="23">
        <v>0</v>
      </c>
      <c r="D77" s="24"/>
      <c r="E77" s="4"/>
      <c r="F77" s="4"/>
    </row>
    <row r="78" spans="1:6" ht="15.75" x14ac:dyDescent="0.25">
      <c r="A78" s="18" t="s">
        <v>142</v>
      </c>
      <c r="B78" s="23">
        <v>17080.580000000002</v>
      </c>
      <c r="C78" s="23">
        <v>0</v>
      </c>
      <c r="D78" s="24"/>
      <c r="E78" s="4"/>
      <c r="F78" s="4"/>
    </row>
    <row r="79" spans="1:6" ht="15.75" x14ac:dyDescent="0.25">
      <c r="A79" s="18" t="s">
        <v>217</v>
      </c>
      <c r="B79" s="23">
        <v>2172784.06</v>
      </c>
      <c r="C79" s="23">
        <v>6321</v>
      </c>
      <c r="D79" s="24"/>
      <c r="E79" s="4"/>
      <c r="F79" s="4"/>
    </row>
    <row r="80" spans="1:6" ht="15.75" x14ac:dyDescent="0.25">
      <c r="A80" s="18" t="s">
        <v>41</v>
      </c>
      <c r="B80" s="23">
        <v>13368.1</v>
      </c>
      <c r="C80" s="23">
        <v>0</v>
      </c>
      <c r="D80" s="24"/>
      <c r="E80" s="4"/>
      <c r="F80" s="4"/>
    </row>
    <row r="81" spans="1:6" ht="15.75" x14ac:dyDescent="0.25">
      <c r="A81" s="18" t="s">
        <v>218</v>
      </c>
      <c r="B81" s="23">
        <v>25082.400000000001</v>
      </c>
      <c r="C81" s="23">
        <v>0</v>
      </c>
      <c r="D81" s="24"/>
      <c r="E81" s="4"/>
      <c r="F81" s="4"/>
    </row>
    <row r="82" spans="1:6" ht="15.75" x14ac:dyDescent="0.25">
      <c r="A82" s="18" t="s">
        <v>42</v>
      </c>
      <c r="B82" s="23">
        <v>1952.8</v>
      </c>
      <c r="C82" s="23">
        <v>0</v>
      </c>
      <c r="D82" s="25"/>
      <c r="E82" s="4"/>
      <c r="F82" s="4"/>
    </row>
    <row r="83" spans="1:6" ht="15.75" x14ac:dyDescent="0.25">
      <c r="A83" s="18" t="s">
        <v>43</v>
      </c>
      <c r="B83" s="23">
        <v>4844</v>
      </c>
      <c r="C83" s="23">
        <v>0</v>
      </c>
      <c r="D83" s="24"/>
      <c r="E83" s="4"/>
      <c r="F83" s="4"/>
    </row>
    <row r="84" spans="1:6" ht="15.75" x14ac:dyDescent="0.25">
      <c r="A84" s="18" t="s">
        <v>44</v>
      </c>
      <c r="B84" s="23">
        <v>91517.4</v>
      </c>
      <c r="C84" s="23">
        <v>0</v>
      </c>
      <c r="D84" s="24"/>
      <c r="E84" s="4"/>
      <c r="F84" s="4"/>
    </row>
    <row r="85" spans="1:6" ht="15.75" x14ac:dyDescent="0.25">
      <c r="A85" s="18" t="s">
        <v>219</v>
      </c>
      <c r="B85" s="23">
        <v>27808.1</v>
      </c>
      <c r="C85" s="23">
        <v>0</v>
      </c>
      <c r="D85" s="24"/>
      <c r="E85" s="4"/>
      <c r="F85" s="4"/>
    </row>
    <row r="86" spans="1:6" ht="15.75" x14ac:dyDescent="0.25">
      <c r="A86" s="18" t="s">
        <v>220</v>
      </c>
      <c r="B86" s="23">
        <v>11281.6</v>
      </c>
      <c r="C86" s="23">
        <v>0</v>
      </c>
      <c r="D86" s="24"/>
      <c r="E86" s="4"/>
      <c r="F86" s="4"/>
    </row>
    <row r="87" spans="1:6" ht="15.75" x14ac:dyDescent="0.25">
      <c r="A87" s="18" t="s">
        <v>221</v>
      </c>
      <c r="B87" s="23">
        <v>254939.1</v>
      </c>
      <c r="C87" s="23">
        <v>975</v>
      </c>
      <c r="D87" s="24"/>
      <c r="E87" s="4"/>
      <c r="F87" s="4"/>
    </row>
    <row r="88" spans="1:6" ht="15.75" x14ac:dyDescent="0.25">
      <c r="A88" s="18" t="s">
        <v>222</v>
      </c>
      <c r="B88" s="23">
        <v>461472.74</v>
      </c>
      <c r="C88" s="23">
        <v>1362</v>
      </c>
      <c r="D88" s="24"/>
      <c r="E88" s="4"/>
      <c r="F88" s="4"/>
    </row>
    <row r="89" spans="1:6" ht="15.75" x14ac:dyDescent="0.25">
      <c r="A89" s="18" t="s">
        <v>223</v>
      </c>
      <c r="B89" s="23">
        <v>318343.77</v>
      </c>
      <c r="C89" s="23">
        <v>954</v>
      </c>
      <c r="D89" s="24"/>
      <c r="E89" s="4"/>
      <c r="F89" s="4"/>
    </row>
    <row r="90" spans="1:6" ht="15.75" x14ac:dyDescent="0.25">
      <c r="A90" s="18" t="s">
        <v>45</v>
      </c>
      <c r="B90" s="23">
        <v>283</v>
      </c>
      <c r="C90" s="23">
        <v>0</v>
      </c>
      <c r="D90" s="24"/>
      <c r="E90" s="4"/>
      <c r="F90" s="4"/>
    </row>
    <row r="91" spans="1:6" ht="15.75" x14ac:dyDescent="0.25">
      <c r="A91" s="18" t="s">
        <v>224</v>
      </c>
      <c r="B91" s="23">
        <v>12057.2</v>
      </c>
      <c r="C91" s="23">
        <v>0</v>
      </c>
      <c r="D91" s="25"/>
      <c r="E91" s="4"/>
      <c r="F91" s="4"/>
    </row>
    <row r="92" spans="1:6" ht="15.75" x14ac:dyDescent="0.25">
      <c r="A92" s="18" t="s">
        <v>112</v>
      </c>
      <c r="B92" s="23">
        <v>98783</v>
      </c>
      <c r="C92" s="23">
        <v>0</v>
      </c>
      <c r="D92" s="25"/>
      <c r="E92" s="4"/>
      <c r="F92" s="4"/>
    </row>
    <row r="93" spans="1:6" ht="15.75" x14ac:dyDescent="0.25">
      <c r="A93" s="18" t="s">
        <v>225</v>
      </c>
      <c r="B93" s="23">
        <v>3699953.39</v>
      </c>
      <c r="C93" s="23">
        <v>13461</v>
      </c>
      <c r="D93" s="25"/>
      <c r="E93" s="4"/>
      <c r="F93" s="4"/>
    </row>
    <row r="94" spans="1:6" ht="15.75" x14ac:dyDescent="0.25">
      <c r="A94" s="18" t="s">
        <v>46</v>
      </c>
      <c r="B94" s="23">
        <v>27119</v>
      </c>
      <c r="C94" s="23">
        <v>0</v>
      </c>
      <c r="D94" s="24"/>
      <c r="E94" s="4"/>
      <c r="F94" s="4"/>
    </row>
    <row r="95" spans="1:6" ht="15.75" x14ac:dyDescent="0.25">
      <c r="A95" s="18" t="s">
        <v>47</v>
      </c>
      <c r="B95" s="23">
        <v>3313.2</v>
      </c>
      <c r="C95" s="23">
        <v>0</v>
      </c>
      <c r="D95" s="24"/>
      <c r="E95" s="4"/>
      <c r="F95" s="4"/>
    </row>
    <row r="96" spans="1:6" ht="15.75" x14ac:dyDescent="0.25">
      <c r="A96" s="18" t="s">
        <v>48</v>
      </c>
      <c r="B96" s="23">
        <v>64969.45</v>
      </c>
      <c r="C96" s="23">
        <v>0</v>
      </c>
      <c r="D96" s="24"/>
      <c r="E96" s="4"/>
      <c r="F96" s="4"/>
    </row>
    <row r="97" spans="1:6" ht="15.75" x14ac:dyDescent="0.25">
      <c r="A97" s="18" t="s">
        <v>49</v>
      </c>
      <c r="B97" s="23">
        <v>76327.100000000006</v>
      </c>
      <c r="C97" s="23">
        <v>0</v>
      </c>
      <c r="D97" s="24"/>
      <c r="E97" s="7"/>
      <c r="F97" s="7"/>
    </row>
    <row r="98" spans="1:6" ht="15.75" x14ac:dyDescent="0.25">
      <c r="A98" s="18" t="s">
        <v>226</v>
      </c>
      <c r="B98" s="23">
        <v>92141.3</v>
      </c>
      <c r="C98" s="23">
        <v>0</v>
      </c>
      <c r="D98" s="25"/>
      <c r="E98" s="4"/>
      <c r="F98" s="4"/>
    </row>
    <row r="99" spans="1:6" ht="15.75" x14ac:dyDescent="0.25">
      <c r="A99" s="18" t="s">
        <v>111</v>
      </c>
      <c r="B99" s="23">
        <v>26097.7</v>
      </c>
      <c r="C99" s="23">
        <v>0</v>
      </c>
      <c r="D99" s="24"/>
      <c r="E99" s="4"/>
      <c r="F99" s="4"/>
    </row>
    <row r="100" spans="1:6" ht="15.75" x14ac:dyDescent="0.25">
      <c r="A100" s="18" t="s">
        <v>227</v>
      </c>
      <c r="B100" s="23">
        <v>6799.8</v>
      </c>
      <c r="C100" s="23">
        <v>0</v>
      </c>
      <c r="D100" s="24"/>
      <c r="E100" s="4"/>
      <c r="F100" s="4"/>
    </row>
    <row r="101" spans="1:6" ht="31.5" x14ac:dyDescent="0.25">
      <c r="A101" s="18" t="s">
        <v>228</v>
      </c>
      <c r="B101" s="23">
        <v>9080.4</v>
      </c>
      <c r="C101" s="23">
        <v>0</v>
      </c>
      <c r="D101" s="24"/>
      <c r="E101" s="4"/>
      <c r="F101" s="4"/>
    </row>
    <row r="102" spans="1:6" ht="15.75" x14ac:dyDescent="0.25">
      <c r="A102" s="18" t="s">
        <v>50</v>
      </c>
      <c r="B102" s="23">
        <v>2638</v>
      </c>
      <c r="C102" s="23">
        <v>0</v>
      </c>
      <c r="D102" s="24"/>
      <c r="E102" s="4"/>
      <c r="F102" s="4"/>
    </row>
    <row r="103" spans="1:6" ht="15.75" x14ac:dyDescent="0.25">
      <c r="A103" s="18" t="s">
        <v>51</v>
      </c>
      <c r="B103" s="23">
        <v>73269.899999999994</v>
      </c>
      <c r="C103" s="23">
        <v>0</v>
      </c>
      <c r="D103" s="24"/>
      <c r="E103" s="4"/>
      <c r="F103" s="4"/>
    </row>
    <row r="104" spans="1:6" ht="15.75" x14ac:dyDescent="0.25">
      <c r="A104" s="18" t="s">
        <v>229</v>
      </c>
      <c r="B104" s="23">
        <v>17017.8</v>
      </c>
      <c r="C104" s="23">
        <v>0</v>
      </c>
      <c r="D104" s="24"/>
      <c r="E104" s="4"/>
      <c r="F104" s="4"/>
    </row>
    <row r="105" spans="1:6" ht="15.75" x14ac:dyDescent="0.25">
      <c r="A105" s="18" t="s">
        <v>129</v>
      </c>
      <c r="B105" s="23">
        <v>27533.1</v>
      </c>
      <c r="C105" s="23">
        <v>0</v>
      </c>
      <c r="D105" s="24"/>
      <c r="E105" s="4"/>
      <c r="F105" s="4"/>
    </row>
    <row r="106" spans="1:6" ht="15.75" x14ac:dyDescent="0.25">
      <c r="A106" s="18" t="s">
        <v>52</v>
      </c>
      <c r="B106" s="23">
        <v>609148.30000000005</v>
      </c>
      <c r="C106" s="23">
        <v>0</v>
      </c>
      <c r="D106" s="24"/>
      <c r="E106" s="7"/>
      <c r="F106" s="4"/>
    </row>
    <row r="107" spans="1:6" ht="15.75" x14ac:dyDescent="0.25">
      <c r="A107" s="18" t="s">
        <v>53</v>
      </c>
      <c r="B107" s="23">
        <v>49790.3</v>
      </c>
      <c r="C107" s="23">
        <v>0</v>
      </c>
      <c r="D107" s="24"/>
      <c r="E107" s="4"/>
      <c r="F107" s="4"/>
    </row>
    <row r="108" spans="1:6" ht="15.75" x14ac:dyDescent="0.25">
      <c r="A108" s="18" t="s">
        <v>54</v>
      </c>
      <c r="B108" s="23">
        <v>270416.09999999998</v>
      </c>
      <c r="C108" s="23">
        <v>0</v>
      </c>
      <c r="D108" s="24"/>
      <c r="E108" s="7"/>
      <c r="F108" s="4"/>
    </row>
    <row r="109" spans="1:6" ht="15.75" x14ac:dyDescent="0.25">
      <c r="A109" s="18" t="s">
        <v>130</v>
      </c>
      <c r="B109" s="23">
        <v>25014.3</v>
      </c>
      <c r="C109" s="23">
        <v>0</v>
      </c>
      <c r="D109" s="24"/>
      <c r="E109" s="7"/>
      <c r="F109" s="4"/>
    </row>
    <row r="110" spans="1:6" ht="15.75" x14ac:dyDescent="0.25">
      <c r="A110" s="18" t="s">
        <v>55</v>
      </c>
      <c r="B110" s="23">
        <v>12529.04</v>
      </c>
      <c r="C110" s="23">
        <v>0</v>
      </c>
      <c r="D110" s="24"/>
      <c r="E110" s="4"/>
      <c r="F110" s="4"/>
    </row>
    <row r="111" spans="1:6" ht="15.75" x14ac:dyDescent="0.25">
      <c r="A111" s="18" t="s">
        <v>131</v>
      </c>
      <c r="B111" s="23">
        <v>75900.100000000006</v>
      </c>
      <c r="C111" s="23">
        <v>0</v>
      </c>
      <c r="D111" s="24"/>
      <c r="E111" s="4"/>
      <c r="F111" s="4"/>
    </row>
    <row r="112" spans="1:6" ht="15.75" x14ac:dyDescent="0.25">
      <c r="A112" s="18" t="s">
        <v>56</v>
      </c>
      <c r="B112" s="23">
        <v>303093.09999999998</v>
      </c>
      <c r="C112" s="23">
        <v>0</v>
      </c>
      <c r="D112" s="24"/>
      <c r="E112" s="4"/>
      <c r="F112" s="4"/>
    </row>
    <row r="113" spans="1:6" ht="15.75" x14ac:dyDescent="0.25">
      <c r="A113" s="18" t="s">
        <v>103</v>
      </c>
      <c r="B113" s="23">
        <v>10625.7</v>
      </c>
      <c r="C113" s="23">
        <v>0</v>
      </c>
      <c r="D113" s="24"/>
      <c r="E113" s="4"/>
      <c r="F113" s="4"/>
    </row>
    <row r="114" spans="1:6" ht="15.75" x14ac:dyDescent="0.25">
      <c r="A114" s="18" t="s">
        <v>104</v>
      </c>
      <c r="B114" s="23">
        <v>81693.600000000006</v>
      </c>
      <c r="C114" s="23">
        <v>0</v>
      </c>
      <c r="D114" s="24"/>
      <c r="E114" s="4"/>
      <c r="F114" s="4"/>
    </row>
    <row r="115" spans="1:6" ht="15.75" x14ac:dyDescent="0.25">
      <c r="A115" s="18" t="s">
        <v>132</v>
      </c>
      <c r="B115" s="23">
        <v>6201</v>
      </c>
      <c r="C115" s="23">
        <v>0</v>
      </c>
      <c r="D115" s="24"/>
      <c r="E115" s="4"/>
      <c r="F115" s="4"/>
    </row>
    <row r="116" spans="1:6" ht="15.75" x14ac:dyDescent="0.25">
      <c r="A116" s="18" t="s">
        <v>133</v>
      </c>
      <c r="B116" s="23">
        <v>63792.6</v>
      </c>
      <c r="C116" s="23">
        <v>0</v>
      </c>
      <c r="D116" s="24"/>
      <c r="E116" s="4"/>
      <c r="F116" s="4"/>
    </row>
    <row r="117" spans="1:6" ht="15.75" x14ac:dyDescent="0.25">
      <c r="A117" s="18" t="s">
        <v>230</v>
      </c>
      <c r="B117" s="23">
        <v>18405.5</v>
      </c>
      <c r="C117" s="23">
        <v>0</v>
      </c>
      <c r="D117" s="24"/>
      <c r="E117" s="7"/>
      <c r="F117" s="4"/>
    </row>
    <row r="118" spans="1:6" ht="15.75" x14ac:dyDescent="0.25">
      <c r="A118" s="18" t="s">
        <v>57</v>
      </c>
      <c r="B118" s="23">
        <v>30416.2</v>
      </c>
      <c r="C118" s="23">
        <v>0</v>
      </c>
      <c r="D118" s="24"/>
      <c r="E118" s="4"/>
      <c r="F118" s="4"/>
    </row>
    <row r="119" spans="1:6" ht="15.75" x14ac:dyDescent="0.25">
      <c r="A119" s="18" t="s">
        <v>281</v>
      </c>
      <c r="B119" s="23">
        <v>180755.7</v>
      </c>
      <c r="C119" s="23">
        <v>722</v>
      </c>
      <c r="D119" s="24"/>
      <c r="E119" s="4"/>
      <c r="F119" s="4"/>
    </row>
    <row r="120" spans="1:6" ht="15.75" x14ac:dyDescent="0.25">
      <c r="A120" s="18" t="s">
        <v>231</v>
      </c>
      <c r="B120" s="23">
        <v>501.4</v>
      </c>
      <c r="C120" s="23">
        <v>0</v>
      </c>
      <c r="D120" s="24"/>
      <c r="E120" s="4"/>
      <c r="F120" s="4"/>
    </row>
    <row r="121" spans="1:6" ht="15.75" x14ac:dyDescent="0.25">
      <c r="A121" s="18" t="s">
        <v>58</v>
      </c>
      <c r="B121" s="23">
        <v>36681.699999999997</v>
      </c>
      <c r="C121" s="23">
        <v>0</v>
      </c>
      <c r="D121" s="24"/>
      <c r="E121" s="4"/>
      <c r="F121" s="4"/>
    </row>
    <row r="122" spans="1:6" ht="15.75" x14ac:dyDescent="0.25">
      <c r="A122" s="18" t="s">
        <v>114</v>
      </c>
      <c r="B122" s="23">
        <v>30345.5</v>
      </c>
      <c r="C122" s="23">
        <v>0</v>
      </c>
      <c r="D122" s="24"/>
      <c r="E122" s="4"/>
      <c r="F122" s="4"/>
    </row>
    <row r="123" spans="1:6" ht="15.75" x14ac:dyDescent="0.25">
      <c r="A123" s="18" t="s">
        <v>232</v>
      </c>
      <c r="B123" s="23">
        <v>983.1</v>
      </c>
      <c r="C123" s="23">
        <v>0</v>
      </c>
      <c r="D123" s="24"/>
      <c r="E123" s="4"/>
      <c r="F123" s="4"/>
    </row>
    <row r="124" spans="1:6" ht="15.75" x14ac:dyDescent="0.25">
      <c r="A124" s="18" t="s">
        <v>134</v>
      </c>
      <c r="B124" s="23">
        <v>95371.4</v>
      </c>
      <c r="C124" s="23">
        <v>0</v>
      </c>
      <c r="D124" s="24"/>
      <c r="E124" s="4"/>
      <c r="F124" s="4"/>
    </row>
    <row r="125" spans="1:6" ht="15.75" x14ac:dyDescent="0.25">
      <c r="A125" s="18" t="s">
        <v>282</v>
      </c>
      <c r="B125" s="23">
        <v>4</v>
      </c>
      <c r="C125" s="23">
        <v>0</v>
      </c>
      <c r="D125" s="24"/>
      <c r="E125" s="4"/>
      <c r="F125" s="4"/>
    </row>
    <row r="126" spans="1:6" ht="15.75" x14ac:dyDescent="0.25">
      <c r="A126" s="18" t="s">
        <v>59</v>
      </c>
      <c r="B126" s="23">
        <v>17316</v>
      </c>
      <c r="C126" s="23">
        <v>0</v>
      </c>
      <c r="D126" s="24"/>
      <c r="E126" s="4"/>
      <c r="F126" s="4"/>
    </row>
    <row r="127" spans="1:6" ht="15.75" x14ac:dyDescent="0.25">
      <c r="A127" s="18" t="s">
        <v>105</v>
      </c>
      <c r="B127" s="23">
        <v>6286.3</v>
      </c>
      <c r="C127" s="23">
        <v>0</v>
      </c>
      <c r="D127" s="24"/>
      <c r="E127" s="4"/>
      <c r="F127" s="4"/>
    </row>
    <row r="128" spans="1:6" ht="15.75" x14ac:dyDescent="0.25">
      <c r="A128" s="18" t="s">
        <v>60</v>
      </c>
      <c r="B128" s="23">
        <v>10219.1</v>
      </c>
      <c r="C128" s="23">
        <v>0</v>
      </c>
      <c r="D128" s="24"/>
      <c r="E128" s="4"/>
      <c r="F128" s="4"/>
    </row>
    <row r="129" spans="1:6" ht="15.75" x14ac:dyDescent="0.25">
      <c r="A129" s="18" t="s">
        <v>143</v>
      </c>
      <c r="B129" s="23">
        <v>8141.08</v>
      </c>
      <c r="C129" s="23">
        <v>0</v>
      </c>
      <c r="D129" s="24"/>
      <c r="E129" s="4"/>
      <c r="F129" s="4"/>
    </row>
    <row r="130" spans="1:6" ht="15.75" x14ac:dyDescent="0.25">
      <c r="A130" s="18" t="s">
        <v>61</v>
      </c>
      <c r="B130" s="23">
        <v>15545</v>
      </c>
      <c r="C130" s="23">
        <v>0</v>
      </c>
      <c r="D130" s="24"/>
      <c r="E130" s="4"/>
      <c r="F130" s="4"/>
    </row>
    <row r="131" spans="1:6" ht="15.75" x14ac:dyDescent="0.25">
      <c r="A131" s="18" t="s">
        <v>62</v>
      </c>
      <c r="B131" s="23">
        <v>16416.2</v>
      </c>
      <c r="C131" s="23">
        <v>0</v>
      </c>
      <c r="D131" s="24"/>
      <c r="E131" s="4"/>
      <c r="F131" s="4"/>
    </row>
    <row r="132" spans="1:6" ht="15.75" x14ac:dyDescent="0.25">
      <c r="A132" s="18" t="s">
        <v>144</v>
      </c>
      <c r="B132" s="23">
        <v>4877.87</v>
      </c>
      <c r="C132" s="23">
        <v>0</v>
      </c>
      <c r="D132" s="24"/>
      <c r="E132" s="4"/>
      <c r="F132" s="4"/>
    </row>
    <row r="133" spans="1:6" ht="15.75" x14ac:dyDescent="0.25">
      <c r="A133" s="18" t="s">
        <v>233</v>
      </c>
      <c r="B133" s="23">
        <v>10370</v>
      </c>
      <c r="C133" s="23">
        <v>0</v>
      </c>
      <c r="D133" s="24"/>
      <c r="E133" s="4"/>
      <c r="F133" s="4"/>
    </row>
    <row r="134" spans="1:6" ht="15.75" x14ac:dyDescent="0.25">
      <c r="A134" s="18" t="s">
        <v>106</v>
      </c>
      <c r="B134" s="23">
        <v>4113.8</v>
      </c>
      <c r="C134" s="23">
        <v>0</v>
      </c>
      <c r="D134" s="24"/>
      <c r="E134" s="4"/>
      <c r="F134" s="4"/>
    </row>
    <row r="135" spans="1:6" ht="15.75" x14ac:dyDescent="0.25">
      <c r="A135" s="18" t="s">
        <v>283</v>
      </c>
      <c r="B135" s="23">
        <v>801244.68</v>
      </c>
      <c r="C135" s="23">
        <v>0</v>
      </c>
      <c r="D135" s="24"/>
      <c r="E135" s="7"/>
      <c r="F135" s="4"/>
    </row>
    <row r="136" spans="1:6" ht="15.75" x14ac:dyDescent="0.25">
      <c r="A136" s="18" t="s">
        <v>135</v>
      </c>
      <c r="B136" s="23">
        <v>5182.2</v>
      </c>
      <c r="C136" s="23">
        <v>0</v>
      </c>
      <c r="D136" s="24"/>
      <c r="E136" s="4"/>
      <c r="F136" s="4"/>
    </row>
    <row r="137" spans="1:6" ht="15.75" x14ac:dyDescent="0.25">
      <c r="A137" s="18" t="s">
        <v>234</v>
      </c>
      <c r="B137" s="23">
        <v>3560.8</v>
      </c>
      <c r="C137" s="23">
        <v>0</v>
      </c>
      <c r="D137" s="24"/>
      <c r="E137" s="4"/>
      <c r="F137" s="4"/>
    </row>
    <row r="138" spans="1:6" ht="15.75" x14ac:dyDescent="0.25">
      <c r="A138" s="18" t="s">
        <v>235</v>
      </c>
      <c r="B138" s="23">
        <v>9458.7000000000007</v>
      </c>
      <c r="C138" s="23">
        <v>0</v>
      </c>
      <c r="D138" s="24"/>
      <c r="E138" s="4"/>
      <c r="F138" s="4"/>
    </row>
    <row r="139" spans="1:6" ht="15.75" x14ac:dyDescent="0.25">
      <c r="A139" s="18" t="s">
        <v>145</v>
      </c>
      <c r="B139" s="23">
        <v>10146.5</v>
      </c>
      <c r="C139" s="23">
        <v>0</v>
      </c>
      <c r="D139" s="24"/>
      <c r="E139" s="4"/>
      <c r="F139" s="4"/>
    </row>
    <row r="140" spans="1:6" ht="15.75" x14ac:dyDescent="0.25">
      <c r="A140" s="18" t="s">
        <v>236</v>
      </c>
      <c r="B140" s="23">
        <v>1601526.61</v>
      </c>
      <c r="C140" s="23">
        <v>5624</v>
      </c>
      <c r="D140" s="24"/>
      <c r="E140" s="4"/>
      <c r="F140" s="4"/>
    </row>
    <row r="141" spans="1:6" ht="15.75" x14ac:dyDescent="0.25">
      <c r="A141" s="18" t="s">
        <v>153</v>
      </c>
      <c r="B141" s="23">
        <v>3957.3</v>
      </c>
      <c r="C141" s="23">
        <v>0</v>
      </c>
      <c r="D141" s="24"/>
      <c r="E141" s="8"/>
      <c r="F141" s="5"/>
    </row>
    <row r="142" spans="1:6" ht="15.6" customHeight="1" x14ac:dyDescent="0.25">
      <c r="A142" s="18" t="s">
        <v>237</v>
      </c>
      <c r="B142" s="23">
        <v>4207.7</v>
      </c>
      <c r="C142" s="23">
        <v>0</v>
      </c>
      <c r="D142" s="24"/>
      <c r="E142" s="8"/>
      <c r="F142" s="5"/>
    </row>
    <row r="143" spans="1:6" ht="15.6" customHeight="1" x14ac:dyDescent="0.25">
      <c r="A143" s="18" t="s">
        <v>238</v>
      </c>
      <c r="B143" s="23">
        <v>1481.2</v>
      </c>
      <c r="C143" s="23">
        <v>0</v>
      </c>
      <c r="D143" s="24"/>
      <c r="E143" s="8"/>
      <c r="F143" s="5"/>
    </row>
    <row r="144" spans="1:6" ht="15.75" x14ac:dyDescent="0.25">
      <c r="A144" s="18" t="s">
        <v>113</v>
      </c>
      <c r="B144" s="23">
        <v>2858.19</v>
      </c>
      <c r="C144" s="23">
        <v>0</v>
      </c>
      <c r="D144" s="24"/>
      <c r="E144" s="8"/>
      <c r="F144" s="5"/>
    </row>
    <row r="145" spans="1:6" ht="15.75" x14ac:dyDescent="0.25">
      <c r="A145" s="18" t="s">
        <v>239</v>
      </c>
      <c r="B145" s="23">
        <v>12984.8</v>
      </c>
      <c r="C145" s="23">
        <v>0</v>
      </c>
      <c r="D145" s="24"/>
      <c r="E145" s="8"/>
      <c r="F145" s="5"/>
    </row>
    <row r="146" spans="1:6" ht="15.6" customHeight="1" x14ac:dyDescent="0.25">
      <c r="A146" s="18" t="s">
        <v>63</v>
      </c>
      <c r="B146" s="23">
        <v>37646.1</v>
      </c>
      <c r="C146" s="23">
        <v>0</v>
      </c>
      <c r="D146" s="24"/>
      <c r="E146" s="8"/>
      <c r="F146" s="5"/>
    </row>
    <row r="147" spans="1:6" ht="15.6" customHeight="1" x14ac:dyDescent="0.25">
      <c r="A147" s="18" t="s">
        <v>284</v>
      </c>
      <c r="B147" s="23">
        <v>475968.9</v>
      </c>
      <c r="C147" s="23">
        <v>0</v>
      </c>
      <c r="D147" s="24"/>
      <c r="E147" s="3"/>
      <c r="F147" s="3"/>
    </row>
    <row r="148" spans="1:6" ht="15.6" customHeight="1" x14ac:dyDescent="0.25">
      <c r="A148" s="18" t="s">
        <v>146</v>
      </c>
      <c r="B148" s="23">
        <v>648.32000000000005</v>
      </c>
      <c r="C148" s="23">
        <v>0</v>
      </c>
      <c r="D148" s="25"/>
      <c r="E148" s="3"/>
      <c r="F148" s="3"/>
    </row>
    <row r="149" spans="1:6" ht="15.75" x14ac:dyDescent="0.25">
      <c r="A149" s="18" t="s">
        <v>240</v>
      </c>
      <c r="B149" s="23">
        <v>1141.29</v>
      </c>
      <c r="C149" s="23">
        <v>0</v>
      </c>
      <c r="D149" s="24"/>
      <c r="E149" s="3"/>
      <c r="F149" s="3"/>
    </row>
    <row r="150" spans="1:6" ht="15.6" customHeight="1" x14ac:dyDescent="0.25">
      <c r="A150" s="18" t="s">
        <v>241</v>
      </c>
      <c r="B150" s="23">
        <v>8550.7000000000007</v>
      </c>
      <c r="C150" s="23">
        <v>0</v>
      </c>
      <c r="D150" s="24"/>
      <c r="E150" s="3"/>
      <c r="F150" s="3"/>
    </row>
    <row r="151" spans="1:6" ht="15.75" x14ac:dyDescent="0.25">
      <c r="A151" s="18" t="s">
        <v>242</v>
      </c>
      <c r="B151" s="23">
        <v>8150</v>
      </c>
      <c r="C151" s="23">
        <v>0</v>
      </c>
      <c r="D151" s="24"/>
    </row>
    <row r="152" spans="1:6" ht="15.75" x14ac:dyDescent="0.25">
      <c r="A152" s="18" t="s">
        <v>64</v>
      </c>
      <c r="B152" s="23">
        <v>94860.7</v>
      </c>
      <c r="C152" s="23">
        <v>0</v>
      </c>
      <c r="D152" s="24"/>
    </row>
    <row r="153" spans="1:6" ht="15.75" x14ac:dyDescent="0.25">
      <c r="A153" s="18" t="s">
        <v>243</v>
      </c>
      <c r="B153" s="23">
        <v>679459.12</v>
      </c>
      <c r="C153" s="23">
        <v>1505</v>
      </c>
      <c r="D153" s="24"/>
    </row>
    <row r="154" spans="1:6" ht="15.75" x14ac:dyDescent="0.25">
      <c r="A154" s="18" t="s">
        <v>244</v>
      </c>
      <c r="B154" s="23">
        <v>348157.98</v>
      </c>
      <c r="C154" s="23">
        <v>754</v>
      </c>
      <c r="D154" s="24"/>
    </row>
    <row r="155" spans="1:6" ht="15.75" x14ac:dyDescent="0.25">
      <c r="A155" s="18" t="s">
        <v>245</v>
      </c>
      <c r="B155" s="23">
        <v>579.1</v>
      </c>
      <c r="C155" s="23">
        <v>0</v>
      </c>
      <c r="D155" s="24"/>
    </row>
    <row r="156" spans="1:6" ht="15.75" x14ac:dyDescent="0.25">
      <c r="A156" s="18" t="s">
        <v>246</v>
      </c>
      <c r="B156" s="23">
        <v>2863768.16</v>
      </c>
      <c r="C156" s="23">
        <v>8296</v>
      </c>
      <c r="D156" s="24"/>
    </row>
    <row r="157" spans="1:6" ht="15.75" x14ac:dyDescent="0.25">
      <c r="A157" s="18" t="s">
        <v>247</v>
      </c>
      <c r="B157" s="23">
        <v>583385.4</v>
      </c>
      <c r="C157" s="23">
        <v>1646</v>
      </c>
      <c r="D157" s="24"/>
    </row>
    <row r="158" spans="1:6" ht="15.75" x14ac:dyDescent="0.25">
      <c r="A158" s="18" t="s">
        <v>147</v>
      </c>
      <c r="B158" s="23">
        <v>9181.2999999999993</v>
      </c>
      <c r="C158" s="23">
        <v>0</v>
      </c>
      <c r="D158" s="24"/>
    </row>
    <row r="159" spans="1:6" ht="15.75" x14ac:dyDescent="0.25">
      <c r="A159" s="18" t="s">
        <v>65</v>
      </c>
      <c r="B159" s="23">
        <v>25919.8</v>
      </c>
      <c r="C159" s="23">
        <v>0</v>
      </c>
      <c r="D159" s="24"/>
    </row>
    <row r="160" spans="1:6" ht="15.75" x14ac:dyDescent="0.25">
      <c r="A160" s="18" t="s">
        <v>154</v>
      </c>
      <c r="B160" s="23">
        <v>1316.6</v>
      </c>
      <c r="C160" s="23">
        <v>0</v>
      </c>
      <c r="D160" s="24"/>
    </row>
    <row r="161" spans="1:4" ht="15.75" x14ac:dyDescent="0.25">
      <c r="A161" s="18" t="s">
        <v>248</v>
      </c>
      <c r="B161" s="23">
        <v>2826.6</v>
      </c>
      <c r="C161" s="23">
        <v>0</v>
      </c>
      <c r="D161" s="24"/>
    </row>
    <row r="162" spans="1:4" ht="15.75" x14ac:dyDescent="0.25">
      <c r="A162" s="18" t="s">
        <v>66</v>
      </c>
      <c r="B162" s="23">
        <v>5291.3</v>
      </c>
      <c r="C162" s="23">
        <v>0</v>
      </c>
      <c r="D162" s="25"/>
    </row>
    <row r="163" spans="1:4" ht="15.75" x14ac:dyDescent="0.25">
      <c r="A163" s="18" t="s">
        <v>67</v>
      </c>
      <c r="B163" s="23">
        <v>19239.8</v>
      </c>
      <c r="C163" s="23">
        <v>0</v>
      </c>
      <c r="D163" s="25"/>
    </row>
    <row r="164" spans="1:4" ht="15.75" x14ac:dyDescent="0.25">
      <c r="A164" s="18" t="s">
        <v>107</v>
      </c>
      <c r="B164" s="23">
        <v>3948.9</v>
      </c>
      <c r="C164" s="23">
        <v>0</v>
      </c>
      <c r="D164" s="24"/>
    </row>
    <row r="165" spans="1:4" ht="15.75" x14ac:dyDescent="0.25">
      <c r="A165" s="18" t="s">
        <v>148</v>
      </c>
      <c r="B165" s="23">
        <v>149</v>
      </c>
      <c r="C165" s="23">
        <v>0</v>
      </c>
      <c r="D165" s="25"/>
    </row>
    <row r="166" spans="1:4" ht="15.75" x14ac:dyDescent="0.25">
      <c r="A166" s="18" t="s">
        <v>249</v>
      </c>
      <c r="B166" s="23">
        <v>9019.7999999999993</v>
      </c>
      <c r="C166" s="23">
        <v>0</v>
      </c>
      <c r="D166" s="25"/>
    </row>
    <row r="167" spans="1:4" ht="15.75" x14ac:dyDescent="0.25">
      <c r="A167" s="18" t="s">
        <v>250</v>
      </c>
      <c r="B167" s="23">
        <v>413552.6</v>
      </c>
      <c r="C167" s="23">
        <v>1678</v>
      </c>
      <c r="D167" s="24"/>
    </row>
    <row r="168" spans="1:4" ht="15.75" x14ac:dyDescent="0.25">
      <c r="A168" s="18" t="s">
        <v>68</v>
      </c>
      <c r="B168" s="23">
        <v>20830.5</v>
      </c>
      <c r="C168" s="23">
        <v>0</v>
      </c>
      <c r="D168" s="24"/>
    </row>
    <row r="169" spans="1:4" ht="15.75" x14ac:dyDescent="0.25">
      <c r="A169" s="18" t="s">
        <v>136</v>
      </c>
      <c r="B169" s="23">
        <v>18668.599999999999</v>
      </c>
      <c r="C169" s="23">
        <v>0</v>
      </c>
      <c r="D169" s="24"/>
    </row>
    <row r="170" spans="1:4" ht="15.75" x14ac:dyDescent="0.25">
      <c r="A170" s="18" t="s">
        <v>251</v>
      </c>
      <c r="B170" s="23">
        <v>9772</v>
      </c>
      <c r="C170" s="23">
        <v>0</v>
      </c>
      <c r="D170" s="24"/>
    </row>
    <row r="171" spans="1:4" ht="15.75" x14ac:dyDescent="0.25">
      <c r="A171" s="18" t="s">
        <v>252</v>
      </c>
      <c r="B171" s="23">
        <v>1296.5999999999999</v>
      </c>
      <c r="C171" s="23">
        <v>0</v>
      </c>
      <c r="D171" s="24"/>
    </row>
    <row r="172" spans="1:4" ht="15.75" x14ac:dyDescent="0.25">
      <c r="A172" s="18" t="s">
        <v>253</v>
      </c>
      <c r="B172" s="23">
        <v>559518.6</v>
      </c>
      <c r="C172" s="23">
        <v>1084</v>
      </c>
      <c r="D172" s="24"/>
    </row>
    <row r="173" spans="1:4" ht="15.75" x14ac:dyDescent="0.25">
      <c r="A173" s="18" t="s">
        <v>118</v>
      </c>
      <c r="B173" s="23">
        <v>516.6</v>
      </c>
      <c r="C173" s="23">
        <v>0</v>
      </c>
      <c r="D173" s="24"/>
    </row>
    <row r="174" spans="1:4" ht="15.75" x14ac:dyDescent="0.25">
      <c r="A174" s="18" t="s">
        <v>69</v>
      </c>
      <c r="B174" s="23">
        <v>5127.8999999999996</v>
      </c>
      <c r="C174" s="23">
        <v>0</v>
      </c>
      <c r="D174" s="24"/>
    </row>
    <row r="175" spans="1:4" ht="15.75" x14ac:dyDescent="0.25">
      <c r="A175" s="18" t="s">
        <v>254</v>
      </c>
      <c r="B175" s="23">
        <v>55</v>
      </c>
      <c r="C175" s="23">
        <v>0</v>
      </c>
      <c r="D175" s="24"/>
    </row>
    <row r="176" spans="1:4" ht="15.75" x14ac:dyDescent="0.25">
      <c r="A176" s="18" t="s">
        <v>70</v>
      </c>
      <c r="B176" s="23">
        <v>9271.1</v>
      </c>
      <c r="C176" s="23">
        <v>0</v>
      </c>
      <c r="D176" s="24"/>
    </row>
    <row r="177" spans="1:4" ht="15.75" x14ac:dyDescent="0.25">
      <c r="A177" s="18" t="s">
        <v>255</v>
      </c>
      <c r="B177" s="23">
        <v>257235.69</v>
      </c>
      <c r="C177" s="23">
        <v>685</v>
      </c>
      <c r="D177" s="24"/>
    </row>
    <row r="178" spans="1:4" ht="15.75" x14ac:dyDescent="0.25">
      <c r="A178" s="18" t="s">
        <v>256</v>
      </c>
      <c r="B178" s="23">
        <v>738.3</v>
      </c>
      <c r="C178" s="23">
        <v>0</v>
      </c>
      <c r="D178" s="24"/>
    </row>
    <row r="179" spans="1:4" ht="15.75" x14ac:dyDescent="0.25">
      <c r="A179" s="18" t="s">
        <v>71</v>
      </c>
      <c r="B179" s="23">
        <v>152595.79999999999</v>
      </c>
      <c r="C179" s="23">
        <v>0</v>
      </c>
      <c r="D179" s="24"/>
    </row>
    <row r="180" spans="1:4" ht="15.75" x14ac:dyDescent="0.25">
      <c r="A180" s="18" t="s">
        <v>257</v>
      </c>
      <c r="B180" s="23">
        <v>17489.8</v>
      </c>
      <c r="C180" s="23">
        <v>0</v>
      </c>
      <c r="D180" s="24"/>
    </row>
    <row r="181" spans="1:4" ht="15.75" x14ac:dyDescent="0.25">
      <c r="A181" s="18" t="s">
        <v>155</v>
      </c>
      <c r="B181" s="23">
        <v>59265.7</v>
      </c>
      <c r="C181" s="23">
        <v>0</v>
      </c>
      <c r="D181" s="24"/>
    </row>
    <row r="182" spans="1:4" ht="15.75" x14ac:dyDescent="0.25">
      <c r="A182" s="18" t="s">
        <v>72</v>
      </c>
      <c r="B182" s="23">
        <v>49913.9</v>
      </c>
      <c r="C182" s="23">
        <v>0</v>
      </c>
      <c r="D182" s="24"/>
    </row>
    <row r="183" spans="1:4" ht="15.75" x14ac:dyDescent="0.25">
      <c r="A183" s="18" t="s">
        <v>285</v>
      </c>
      <c r="B183" s="23">
        <v>180650.6</v>
      </c>
      <c r="C183" s="23">
        <v>0</v>
      </c>
      <c r="D183" s="24"/>
    </row>
    <row r="184" spans="1:4" ht="15.75" x14ac:dyDescent="0.25">
      <c r="A184" s="18" t="s">
        <v>73</v>
      </c>
      <c r="B184" s="23">
        <v>103892.9</v>
      </c>
      <c r="C184" s="23">
        <v>0</v>
      </c>
      <c r="D184" s="24"/>
    </row>
    <row r="185" spans="1:4" ht="31.5" x14ac:dyDescent="0.25">
      <c r="A185" s="18" t="s">
        <v>74</v>
      </c>
      <c r="B185" s="23">
        <v>5723.3</v>
      </c>
      <c r="C185" s="23">
        <v>0</v>
      </c>
      <c r="D185" s="24"/>
    </row>
    <row r="186" spans="1:4" ht="15.75" x14ac:dyDescent="0.25">
      <c r="A186" s="18" t="s">
        <v>75</v>
      </c>
      <c r="B186" s="23">
        <v>36484.1</v>
      </c>
      <c r="C186" s="23">
        <v>0</v>
      </c>
      <c r="D186" s="24"/>
    </row>
    <row r="187" spans="1:4" ht="15.75" x14ac:dyDescent="0.25">
      <c r="A187" s="18" t="s">
        <v>76</v>
      </c>
      <c r="B187" s="23">
        <v>255749.3</v>
      </c>
      <c r="C187" s="23">
        <v>0</v>
      </c>
      <c r="D187" s="24"/>
    </row>
    <row r="188" spans="1:4" ht="15.75" x14ac:dyDescent="0.25">
      <c r="A188" s="18" t="s">
        <v>108</v>
      </c>
      <c r="B188" s="23">
        <v>37630.5</v>
      </c>
      <c r="C188" s="23">
        <v>0</v>
      </c>
      <c r="D188" s="24"/>
    </row>
    <row r="189" spans="1:4" ht="15.75" x14ac:dyDescent="0.25">
      <c r="A189" s="18" t="s">
        <v>156</v>
      </c>
      <c r="B189" s="23">
        <v>1102.4000000000001</v>
      </c>
      <c r="C189" s="23">
        <v>0</v>
      </c>
      <c r="D189" s="24"/>
    </row>
    <row r="190" spans="1:4" ht="15.75" x14ac:dyDescent="0.25">
      <c r="A190" s="18" t="s">
        <v>258</v>
      </c>
      <c r="B190" s="23">
        <v>218505.08</v>
      </c>
      <c r="C190" s="23">
        <v>594</v>
      </c>
      <c r="D190" s="24"/>
    </row>
    <row r="191" spans="1:4" ht="15.75" x14ac:dyDescent="0.25">
      <c r="A191" s="18" t="s">
        <v>259</v>
      </c>
      <c r="B191" s="23">
        <v>4480.6000000000004</v>
      </c>
      <c r="C191" s="23">
        <v>0</v>
      </c>
      <c r="D191" s="24"/>
    </row>
    <row r="192" spans="1:4" ht="15.75" x14ac:dyDescent="0.25">
      <c r="A192" s="18" t="s">
        <v>260</v>
      </c>
      <c r="B192" s="23">
        <v>273135.12</v>
      </c>
      <c r="C192" s="23">
        <v>747</v>
      </c>
      <c r="D192" s="24"/>
    </row>
    <row r="193" spans="1:4" ht="15.75" x14ac:dyDescent="0.25">
      <c r="A193" s="18" t="s">
        <v>261</v>
      </c>
      <c r="B193" s="23">
        <v>344446.01</v>
      </c>
      <c r="C193" s="23">
        <v>1056</v>
      </c>
      <c r="D193" s="24"/>
    </row>
    <row r="194" spans="1:4" ht="15.75" x14ac:dyDescent="0.25">
      <c r="A194" s="18" t="s">
        <v>262</v>
      </c>
      <c r="B194" s="23">
        <v>13502.6</v>
      </c>
      <c r="C194" s="23">
        <v>0</v>
      </c>
      <c r="D194" s="24"/>
    </row>
    <row r="195" spans="1:4" ht="15.75" x14ac:dyDescent="0.25">
      <c r="A195" s="18" t="s">
        <v>263</v>
      </c>
      <c r="B195" s="23">
        <v>2251</v>
      </c>
      <c r="C195" s="23">
        <v>0</v>
      </c>
      <c r="D195" s="24"/>
    </row>
    <row r="196" spans="1:4" ht="15.75" x14ac:dyDescent="0.25">
      <c r="A196" s="18" t="s">
        <v>77</v>
      </c>
      <c r="B196" s="23">
        <v>527602.93000000005</v>
      </c>
      <c r="C196" s="23">
        <v>0</v>
      </c>
      <c r="D196" s="24"/>
    </row>
    <row r="197" spans="1:4" ht="15.75" x14ac:dyDescent="0.25">
      <c r="A197" s="18" t="s">
        <v>264</v>
      </c>
      <c r="B197" s="23">
        <v>3770.5</v>
      </c>
      <c r="C197" s="23">
        <v>0</v>
      </c>
      <c r="D197" s="24"/>
    </row>
    <row r="198" spans="1:4" ht="15.75" x14ac:dyDescent="0.25">
      <c r="A198" s="18" t="s">
        <v>137</v>
      </c>
      <c r="B198" s="23">
        <v>3752.6</v>
      </c>
      <c r="C198" s="23">
        <v>0</v>
      </c>
      <c r="D198" s="24"/>
    </row>
    <row r="199" spans="1:4" ht="15.75" x14ac:dyDescent="0.25">
      <c r="A199" s="18" t="s">
        <v>138</v>
      </c>
      <c r="B199" s="23">
        <v>8796.7000000000007</v>
      </c>
      <c r="C199" s="23">
        <v>0</v>
      </c>
      <c r="D199" s="24"/>
    </row>
    <row r="200" spans="1:4" ht="15.75" x14ac:dyDescent="0.25">
      <c r="A200" s="18" t="s">
        <v>109</v>
      </c>
      <c r="B200" s="23">
        <v>22704</v>
      </c>
      <c r="C200" s="23">
        <v>0</v>
      </c>
      <c r="D200" s="24"/>
    </row>
    <row r="201" spans="1:4" ht="15.75" x14ac:dyDescent="0.25">
      <c r="A201" s="18" t="s">
        <v>265</v>
      </c>
      <c r="B201" s="23">
        <v>6728.84</v>
      </c>
      <c r="C201" s="23">
        <v>0</v>
      </c>
      <c r="D201" s="24"/>
    </row>
    <row r="202" spans="1:4" ht="15.75" x14ac:dyDescent="0.25">
      <c r="A202" s="18" t="s">
        <v>266</v>
      </c>
      <c r="B202" s="23">
        <v>20793.900000000001</v>
      </c>
      <c r="C202" s="23">
        <v>0</v>
      </c>
      <c r="D202" s="24"/>
    </row>
    <row r="203" spans="1:4" ht="15.75" x14ac:dyDescent="0.25">
      <c r="A203" s="18" t="s">
        <v>267</v>
      </c>
      <c r="B203" s="23">
        <v>10069</v>
      </c>
      <c r="C203" s="23">
        <v>0</v>
      </c>
      <c r="D203" s="24"/>
    </row>
    <row r="204" spans="1:4" ht="15.75" x14ac:dyDescent="0.25">
      <c r="A204" s="26" t="s">
        <v>8</v>
      </c>
      <c r="B204" s="27">
        <v>30887675.030000001</v>
      </c>
      <c r="C204" s="27">
        <v>54083</v>
      </c>
      <c r="D204" s="24"/>
    </row>
    <row r="205" spans="1:4" ht="15.75" x14ac:dyDescent="0.25">
      <c r="A205" s="26"/>
      <c r="B205" s="28"/>
      <c r="C205" s="29"/>
      <c r="D205" s="28"/>
    </row>
    <row r="206" spans="1:4" ht="15.75" x14ac:dyDescent="0.25">
      <c r="A206"/>
      <c r="B206"/>
      <c r="C206" s="9"/>
      <c r="D206"/>
    </row>
    <row r="207" spans="1:4" ht="15.95" customHeight="1" x14ac:dyDescent="0.25">
      <c r="A207" s="11" t="s">
        <v>149</v>
      </c>
      <c r="B207" s="11"/>
      <c r="C207" s="11"/>
      <c r="D207" s="11"/>
    </row>
    <row r="209" spans="1:4" ht="15.95" customHeight="1" x14ac:dyDescent="0.25">
      <c r="A209" s="10" t="s">
        <v>270</v>
      </c>
      <c r="B209" s="10"/>
      <c r="C209" s="10"/>
      <c r="D209" s="10"/>
    </row>
    <row r="210" spans="1:4" ht="15.75" x14ac:dyDescent="0.25">
      <c r="A210" s="10" t="s">
        <v>271</v>
      </c>
      <c r="B210" s="10"/>
      <c r="C210" s="10"/>
      <c r="D210" s="10"/>
    </row>
    <row r="211" spans="1:4" ht="15.95" customHeight="1" x14ac:dyDescent="0.25">
      <c r="A211" s="10" t="s">
        <v>272</v>
      </c>
      <c r="B211" s="10"/>
      <c r="C211" s="10"/>
      <c r="D211" s="10"/>
    </row>
    <row r="212" spans="1:4" ht="15.75" x14ac:dyDescent="0.25">
      <c r="A212" s="10" t="s">
        <v>273</v>
      </c>
      <c r="B212" s="10"/>
      <c r="C212" s="10"/>
      <c r="D212" s="10"/>
    </row>
    <row r="213" spans="1:4" ht="15.95" customHeight="1" x14ac:dyDescent="0.25">
      <c r="A213" s="10" t="s">
        <v>157</v>
      </c>
      <c r="B213" s="10"/>
      <c r="C213" s="10"/>
      <c r="D213" s="10"/>
    </row>
    <row r="214" spans="1:4" ht="15.75" x14ac:dyDescent="0.25">
      <c r="A214"/>
      <c r="B214"/>
      <c r="C214"/>
      <c r="D214"/>
    </row>
    <row r="215" spans="1:4" ht="15.75" x14ac:dyDescent="0.25">
      <c r="A215"/>
      <c r="B215"/>
      <c r="C215"/>
      <c r="D215"/>
    </row>
  </sheetData>
  <mergeCells count="7">
    <mergeCell ref="A1:D1"/>
    <mergeCell ref="A213:D213"/>
    <mergeCell ref="A207:D207"/>
    <mergeCell ref="A209:D209"/>
    <mergeCell ref="A210:D210"/>
    <mergeCell ref="A211:D211"/>
    <mergeCell ref="A212:D212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21"/>
  <sheetViews>
    <sheetView topLeftCell="A7" workbookViewId="0">
      <selection activeCell="A8" sqref="A8"/>
    </sheetView>
  </sheetViews>
  <sheetFormatPr defaultColWidth="9.140625" defaultRowHeight="15" x14ac:dyDescent="0.2"/>
  <cols>
    <col min="1" max="1" width="13.85546875" style="1" customWidth="1"/>
    <col min="2" max="2" width="14.28515625" style="1" bestFit="1" customWidth="1"/>
    <col min="3" max="4" width="13.140625" style="1" bestFit="1" customWidth="1"/>
    <col min="5" max="5" width="11.28515625" style="1" bestFit="1" customWidth="1"/>
    <col min="6" max="6" width="11.5703125" style="1" customWidth="1"/>
    <col min="7" max="7" width="13.140625" style="1" bestFit="1" customWidth="1"/>
    <col min="8" max="8" width="11.28515625" style="1" customWidth="1"/>
    <col min="9" max="9" width="15.5703125" style="1" customWidth="1"/>
    <col min="10" max="12" width="13.140625" style="1" bestFit="1" customWidth="1"/>
    <col min="13" max="13" width="11.28515625" style="1" bestFit="1" customWidth="1"/>
    <col min="14" max="14" width="10.28515625" style="1" customWidth="1"/>
    <col min="15" max="15" width="13.140625" style="1" bestFit="1" customWidth="1"/>
    <col min="16" max="16" width="13.7109375" style="1" customWidth="1"/>
    <col min="17" max="17" width="10.42578125" style="1" customWidth="1"/>
    <col min="18" max="18" width="11.42578125" style="1" customWidth="1"/>
    <col min="19" max="19" width="13.7109375" style="1" customWidth="1"/>
    <col min="20" max="20" width="14.42578125" style="1" customWidth="1"/>
    <col min="21" max="21" width="14.7109375" style="1" customWidth="1"/>
    <col min="22" max="22" width="14.42578125" style="1" customWidth="1"/>
    <col min="23" max="23" width="6.42578125" style="1" customWidth="1"/>
    <col min="24" max="16384" width="9.140625" style="1"/>
  </cols>
  <sheetData>
    <row r="1" spans="1:23" ht="15" customHeight="1" x14ac:dyDescent="0.25">
      <c r="A1" s="12" t="s">
        <v>297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</row>
    <row r="2" spans="1:23" ht="15.75" x14ac:dyDescent="0.25">
      <c r="A2" s="12" t="s">
        <v>286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5.75" x14ac:dyDescent="0.25">
      <c r="A3" s="12" t="s">
        <v>169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5.75" x14ac:dyDescent="0.25">
      <c r="A4" s="12" t="s">
        <v>184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</row>
    <row r="5" spans="1:23" ht="15.75" x14ac:dyDescent="0.25">
      <c r="A5" s="12" t="s">
        <v>170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5.75" x14ac:dyDescent="0.25">
      <c r="A6" s="12" t="s">
        <v>171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15.75" x14ac:dyDescent="0.25">
      <c r="A7" s="12" t="s">
        <v>181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</row>
    <row r="8" spans="1:23" ht="15.75" x14ac:dyDescent="0.25">
      <c r="A8" s="12" t="s">
        <v>87</v>
      </c>
      <c r="B8" s="30" t="s">
        <v>78</v>
      </c>
      <c r="C8" s="30" t="s">
        <v>79</v>
      </c>
      <c r="D8" s="30" t="s">
        <v>80</v>
      </c>
      <c r="E8" s="30" t="s">
        <v>81</v>
      </c>
      <c r="F8" s="30" t="s">
        <v>287</v>
      </c>
      <c r="G8" s="30" t="s">
        <v>82</v>
      </c>
      <c r="H8" s="30" t="s">
        <v>288</v>
      </c>
      <c r="I8" s="30" t="s">
        <v>172</v>
      </c>
      <c r="J8" s="30" t="s">
        <v>173</v>
      </c>
      <c r="K8" s="30" t="s">
        <v>174</v>
      </c>
      <c r="L8" s="30" t="s">
        <v>175</v>
      </c>
      <c r="M8" s="30" t="s">
        <v>176</v>
      </c>
      <c r="N8" s="30" t="s">
        <v>289</v>
      </c>
      <c r="O8" s="30" t="s">
        <v>83</v>
      </c>
      <c r="P8" s="30" t="s">
        <v>177</v>
      </c>
      <c r="Q8" s="30" t="s">
        <v>290</v>
      </c>
      <c r="R8" s="30" t="s">
        <v>291</v>
      </c>
      <c r="S8" s="30" t="s">
        <v>292</v>
      </c>
      <c r="T8" s="30" t="s">
        <v>293</v>
      </c>
      <c r="U8" s="30" t="s">
        <v>294</v>
      </c>
      <c r="V8" s="30" t="s">
        <v>295</v>
      </c>
      <c r="W8" s="30" t="s">
        <v>296</v>
      </c>
    </row>
    <row r="9" spans="1:23" ht="15.75" x14ac:dyDescent="0.25">
      <c r="A9" s="31">
        <v>45548</v>
      </c>
      <c r="B9" s="32">
        <v>1910529.31</v>
      </c>
      <c r="C9" s="32">
        <v>457427.57</v>
      </c>
      <c r="D9" s="32">
        <v>109414.45</v>
      </c>
      <c r="E9" s="32">
        <v>46134.57</v>
      </c>
      <c r="F9" s="12">
        <v>0</v>
      </c>
      <c r="G9" s="32">
        <v>311740.21999999997</v>
      </c>
      <c r="H9" s="12">
        <v>0</v>
      </c>
      <c r="I9" s="32">
        <v>98726.91</v>
      </c>
      <c r="J9" s="32">
        <v>139288.37</v>
      </c>
      <c r="K9" s="32">
        <v>228683.44</v>
      </c>
      <c r="L9" s="32">
        <v>150339.56</v>
      </c>
      <c r="M9" s="32">
        <v>30334.68</v>
      </c>
      <c r="N9" s="12">
        <v>0</v>
      </c>
      <c r="O9" s="32">
        <v>185383.09</v>
      </c>
      <c r="P9" s="32">
        <v>146957.38</v>
      </c>
      <c r="Q9" s="12">
        <v>0</v>
      </c>
      <c r="R9" s="12">
        <v>0</v>
      </c>
      <c r="S9" s="32">
        <v>6099.07</v>
      </c>
      <c r="T9" s="12">
        <v>0</v>
      </c>
      <c r="U9" s="12">
        <v>0</v>
      </c>
      <c r="V9" s="12">
        <v>0</v>
      </c>
      <c r="W9" s="12">
        <v>0</v>
      </c>
    </row>
    <row r="10" spans="1:23" ht="15.75" x14ac:dyDescent="0.25">
      <c r="A10" s="31">
        <v>45549</v>
      </c>
      <c r="B10" s="32">
        <v>1897690.33</v>
      </c>
      <c r="C10" s="32">
        <v>450065.12</v>
      </c>
      <c r="D10" s="32">
        <v>118253.27</v>
      </c>
      <c r="E10" s="32">
        <v>49885.43</v>
      </c>
      <c r="F10" s="12">
        <v>0</v>
      </c>
      <c r="G10" s="32">
        <v>281220.13</v>
      </c>
      <c r="H10" s="12">
        <v>0</v>
      </c>
      <c r="I10" s="32">
        <v>95556.88</v>
      </c>
      <c r="J10" s="32">
        <v>138118.68</v>
      </c>
      <c r="K10" s="32">
        <v>206902.46</v>
      </c>
      <c r="L10" s="32">
        <v>166257.32</v>
      </c>
      <c r="M10" s="32">
        <v>27650.76</v>
      </c>
      <c r="N10" s="12">
        <v>0</v>
      </c>
      <c r="O10" s="32">
        <v>198995.97</v>
      </c>
      <c r="P10" s="32">
        <v>156664.26999999999</v>
      </c>
      <c r="Q10" s="12">
        <v>0</v>
      </c>
      <c r="R10" s="12">
        <v>0</v>
      </c>
      <c r="S10" s="32">
        <v>8120.04</v>
      </c>
      <c r="T10" s="12">
        <v>0</v>
      </c>
      <c r="U10" s="12">
        <v>0</v>
      </c>
      <c r="V10" s="12">
        <v>0</v>
      </c>
      <c r="W10" s="12">
        <v>0</v>
      </c>
    </row>
    <row r="11" spans="1:23" ht="15.75" x14ac:dyDescent="0.25">
      <c r="A11" s="31">
        <v>45550</v>
      </c>
      <c r="B11" s="32">
        <v>1993821.9</v>
      </c>
      <c r="C11" s="32">
        <v>426415.03</v>
      </c>
      <c r="D11" s="32">
        <v>101348.8</v>
      </c>
      <c r="E11" s="32">
        <v>42833.56</v>
      </c>
      <c r="F11" s="12">
        <v>0</v>
      </c>
      <c r="G11" s="32">
        <v>275756.03000000003</v>
      </c>
      <c r="H11" s="12">
        <v>0</v>
      </c>
      <c r="I11" s="32">
        <v>110497.63</v>
      </c>
      <c r="J11" s="32">
        <v>125505.65</v>
      </c>
      <c r="K11" s="32">
        <v>302217.84000000003</v>
      </c>
      <c r="L11" s="32">
        <v>168369.67</v>
      </c>
      <c r="M11" s="32">
        <v>37312.080000000002</v>
      </c>
      <c r="N11" s="12">
        <v>0</v>
      </c>
      <c r="O11" s="32">
        <v>211534.7</v>
      </c>
      <c r="P11" s="32">
        <v>174734.27</v>
      </c>
      <c r="Q11" s="12">
        <v>0</v>
      </c>
      <c r="R11" s="12">
        <v>0</v>
      </c>
      <c r="S11" s="32">
        <v>17296.64</v>
      </c>
      <c r="T11" s="12">
        <v>0</v>
      </c>
      <c r="U11" s="12">
        <v>0</v>
      </c>
      <c r="V11" s="12">
        <v>0</v>
      </c>
      <c r="W11" s="12">
        <v>0</v>
      </c>
    </row>
    <row r="12" spans="1:23" ht="15.75" x14ac:dyDescent="0.25">
      <c r="A12" s="31">
        <v>45555</v>
      </c>
      <c r="B12" s="32">
        <v>1698237.64</v>
      </c>
      <c r="C12" s="32">
        <v>406755.82</v>
      </c>
      <c r="D12" s="32">
        <v>106518.07</v>
      </c>
      <c r="E12" s="32">
        <v>39379</v>
      </c>
      <c r="F12" s="12">
        <v>0</v>
      </c>
      <c r="G12" s="32">
        <v>250983.61</v>
      </c>
      <c r="H12" s="12">
        <v>0</v>
      </c>
      <c r="I12" s="32">
        <v>101882.03</v>
      </c>
      <c r="J12" s="32">
        <v>134389.82999999999</v>
      </c>
      <c r="K12" s="32">
        <v>201450.33</v>
      </c>
      <c r="L12" s="32">
        <v>141232.95999999999</v>
      </c>
      <c r="M12" s="32">
        <v>27283.279999999999</v>
      </c>
      <c r="N12" s="12">
        <v>0</v>
      </c>
      <c r="O12" s="32">
        <v>159472.72</v>
      </c>
      <c r="P12" s="32">
        <v>122700.79</v>
      </c>
      <c r="Q12" s="12">
        <v>0</v>
      </c>
      <c r="R12" s="12">
        <v>0</v>
      </c>
      <c r="S12" s="32">
        <v>6189.2</v>
      </c>
      <c r="T12" s="12">
        <v>0</v>
      </c>
      <c r="U12" s="12">
        <v>0</v>
      </c>
      <c r="V12" s="12">
        <v>0</v>
      </c>
      <c r="W12" s="12">
        <v>0</v>
      </c>
    </row>
    <row r="13" spans="1:23" ht="15.75" x14ac:dyDescent="0.25">
      <c r="A13" s="31">
        <v>45556</v>
      </c>
      <c r="B13" s="32">
        <v>2239878.6</v>
      </c>
      <c r="C13" s="32">
        <v>528738.82999999996</v>
      </c>
      <c r="D13" s="32">
        <v>125573.55</v>
      </c>
      <c r="E13" s="32">
        <v>36901.11</v>
      </c>
      <c r="F13" s="12">
        <v>0</v>
      </c>
      <c r="G13" s="32">
        <v>314898.07</v>
      </c>
      <c r="H13" s="12">
        <v>0</v>
      </c>
      <c r="I13" s="32">
        <v>119625.71</v>
      </c>
      <c r="J13" s="32">
        <v>154536.23000000001</v>
      </c>
      <c r="K13" s="32">
        <v>261369.48</v>
      </c>
      <c r="L13" s="32">
        <v>137490.62</v>
      </c>
      <c r="M13" s="32">
        <v>104780.23</v>
      </c>
      <c r="N13" s="12">
        <v>0</v>
      </c>
      <c r="O13" s="32">
        <v>241253.82</v>
      </c>
      <c r="P13" s="32">
        <v>194825.9</v>
      </c>
      <c r="Q13" s="12">
        <v>0</v>
      </c>
      <c r="R13" s="12">
        <v>0</v>
      </c>
      <c r="S13" s="32">
        <v>19885.05</v>
      </c>
      <c r="T13" s="12">
        <v>0</v>
      </c>
      <c r="U13" s="12">
        <v>0</v>
      </c>
      <c r="V13" s="12">
        <v>0</v>
      </c>
      <c r="W13" s="12">
        <v>0</v>
      </c>
    </row>
    <row r="14" spans="1:23" ht="15.75" x14ac:dyDescent="0.25">
      <c r="A14" s="31">
        <v>45557</v>
      </c>
      <c r="B14" s="32">
        <v>2066961.98</v>
      </c>
      <c r="C14" s="32">
        <v>428144.43</v>
      </c>
      <c r="D14" s="32">
        <v>111843.09</v>
      </c>
      <c r="E14" s="32">
        <v>36370.82</v>
      </c>
      <c r="F14" s="12">
        <v>0</v>
      </c>
      <c r="G14" s="32">
        <v>270411.13</v>
      </c>
      <c r="H14" s="12">
        <v>0</v>
      </c>
      <c r="I14" s="32">
        <v>122848.42</v>
      </c>
      <c r="J14" s="32">
        <v>145928.39000000001</v>
      </c>
      <c r="K14" s="32">
        <v>332972.84999999998</v>
      </c>
      <c r="L14" s="32">
        <v>157956.76</v>
      </c>
      <c r="M14" s="32">
        <v>94468.36</v>
      </c>
      <c r="N14" s="12">
        <v>0</v>
      </c>
      <c r="O14" s="32">
        <v>210519.81</v>
      </c>
      <c r="P14" s="32">
        <v>147306.59</v>
      </c>
      <c r="Q14" s="12">
        <v>0</v>
      </c>
      <c r="R14" s="12">
        <v>0</v>
      </c>
      <c r="S14" s="32">
        <v>8191.33</v>
      </c>
      <c r="T14" s="12">
        <v>0</v>
      </c>
      <c r="U14" s="12">
        <v>0</v>
      </c>
      <c r="V14" s="12">
        <v>0</v>
      </c>
      <c r="W14" s="12">
        <v>0</v>
      </c>
    </row>
    <row r="15" spans="1:23" ht="15.75" x14ac:dyDescent="0.25">
      <c r="A15" s="31">
        <v>45632</v>
      </c>
      <c r="B15" s="32">
        <v>1447076.08</v>
      </c>
      <c r="C15" s="32">
        <v>352002.43</v>
      </c>
      <c r="D15" s="32">
        <v>94508.03</v>
      </c>
      <c r="E15" s="32">
        <v>42672.07</v>
      </c>
      <c r="F15" s="12">
        <v>0</v>
      </c>
      <c r="G15" s="32">
        <v>203219.45</v>
      </c>
      <c r="H15" s="12">
        <v>0</v>
      </c>
      <c r="I15" s="32">
        <v>75105.2</v>
      </c>
      <c r="J15" s="32">
        <v>95820.99</v>
      </c>
      <c r="K15" s="32">
        <v>144666.29</v>
      </c>
      <c r="L15" s="32">
        <v>122082.58</v>
      </c>
      <c r="M15" s="32">
        <v>26196.52</v>
      </c>
      <c r="N15" s="12">
        <v>0</v>
      </c>
      <c r="O15" s="32">
        <v>151670.92000000001</v>
      </c>
      <c r="P15" s="32">
        <v>131255.19</v>
      </c>
      <c r="Q15" s="12">
        <v>0</v>
      </c>
      <c r="R15" s="12">
        <v>0</v>
      </c>
      <c r="S15" s="32">
        <v>7876.41</v>
      </c>
      <c r="T15" s="12">
        <v>0</v>
      </c>
      <c r="U15" s="12">
        <v>0</v>
      </c>
      <c r="V15" s="12">
        <v>0</v>
      </c>
      <c r="W15" s="12">
        <v>0</v>
      </c>
    </row>
    <row r="16" spans="1:23" ht="15.75" x14ac:dyDescent="0.25">
      <c r="A16" s="31">
        <v>45633</v>
      </c>
      <c r="B16" s="32">
        <v>2888154.31</v>
      </c>
      <c r="C16" s="32">
        <v>713269.56</v>
      </c>
      <c r="D16" s="32">
        <v>210366.99</v>
      </c>
      <c r="E16" s="32">
        <v>100843.92</v>
      </c>
      <c r="F16" s="12">
        <v>0</v>
      </c>
      <c r="G16" s="32">
        <v>461934.88</v>
      </c>
      <c r="H16" s="12">
        <v>0</v>
      </c>
      <c r="I16" s="32">
        <v>134679.84</v>
      </c>
      <c r="J16" s="32">
        <v>181820.67</v>
      </c>
      <c r="K16" s="32">
        <v>280945.67</v>
      </c>
      <c r="L16" s="32">
        <v>172707.48</v>
      </c>
      <c r="M16" s="32">
        <v>51515.94</v>
      </c>
      <c r="N16" s="12">
        <v>0</v>
      </c>
      <c r="O16" s="32">
        <v>337034.11</v>
      </c>
      <c r="P16" s="32">
        <v>232048</v>
      </c>
      <c r="Q16" s="12">
        <v>0</v>
      </c>
      <c r="R16" s="12">
        <v>0</v>
      </c>
      <c r="S16" s="32">
        <v>10987.25</v>
      </c>
      <c r="T16" s="12">
        <v>0</v>
      </c>
      <c r="U16" s="12">
        <v>0</v>
      </c>
      <c r="V16" s="12">
        <v>0</v>
      </c>
      <c r="W16" s="12">
        <v>0</v>
      </c>
    </row>
    <row r="17" spans="1:23" ht="15.75" x14ac:dyDescent="0.25">
      <c r="A17" s="31">
        <v>45634</v>
      </c>
      <c r="B17" s="32">
        <v>2914070.19</v>
      </c>
      <c r="C17" s="32">
        <v>651364.12</v>
      </c>
      <c r="D17" s="32">
        <v>177329.95</v>
      </c>
      <c r="E17" s="32">
        <v>102296.41</v>
      </c>
      <c r="F17" s="12">
        <v>0</v>
      </c>
      <c r="G17" s="32">
        <v>426098.43</v>
      </c>
      <c r="H17" s="12">
        <v>0</v>
      </c>
      <c r="I17" s="32">
        <v>152147.26</v>
      </c>
      <c r="J17" s="32">
        <v>200082.34</v>
      </c>
      <c r="K17" s="32">
        <v>325843.84000000003</v>
      </c>
      <c r="L17" s="32">
        <v>214823.83</v>
      </c>
      <c r="M17" s="32">
        <v>61798.9</v>
      </c>
      <c r="N17" s="12">
        <v>0</v>
      </c>
      <c r="O17" s="32">
        <v>324001.09999999998</v>
      </c>
      <c r="P17" s="32">
        <v>264441.2</v>
      </c>
      <c r="Q17" s="12">
        <v>0</v>
      </c>
      <c r="R17" s="12">
        <v>0</v>
      </c>
      <c r="S17" s="32">
        <v>13842.81</v>
      </c>
      <c r="T17" s="12">
        <v>0</v>
      </c>
      <c r="U17" s="12">
        <v>0</v>
      </c>
      <c r="V17" s="12">
        <v>0</v>
      </c>
      <c r="W17" s="12">
        <v>0</v>
      </c>
    </row>
    <row r="18" spans="1:23" ht="15.75" x14ac:dyDescent="0.25">
      <c r="A18" s="31">
        <v>45639</v>
      </c>
      <c r="B18" s="32">
        <v>1545081.2</v>
      </c>
      <c r="C18" s="32">
        <v>362442.41</v>
      </c>
      <c r="D18" s="32">
        <v>111331.71</v>
      </c>
      <c r="E18" s="32">
        <v>72826.100000000006</v>
      </c>
      <c r="F18" s="12">
        <v>0</v>
      </c>
      <c r="G18" s="32">
        <v>230549.47</v>
      </c>
      <c r="H18" s="12">
        <v>0</v>
      </c>
      <c r="I18" s="32">
        <v>82418.19</v>
      </c>
      <c r="J18" s="32">
        <v>107113.21</v>
      </c>
      <c r="K18" s="32">
        <v>162102.82999999999</v>
      </c>
      <c r="L18" s="32">
        <v>117271.66</v>
      </c>
      <c r="M18" s="32">
        <v>30603.63</v>
      </c>
      <c r="N18" s="12">
        <v>0</v>
      </c>
      <c r="O18" s="32">
        <v>181221</v>
      </c>
      <c r="P18" s="32">
        <v>77018.009999999995</v>
      </c>
      <c r="Q18" s="12">
        <v>0</v>
      </c>
      <c r="R18" s="12">
        <v>0</v>
      </c>
      <c r="S18" s="32">
        <v>10182.98</v>
      </c>
      <c r="T18" s="12">
        <v>0</v>
      </c>
      <c r="U18" s="12">
        <v>0</v>
      </c>
      <c r="V18" s="12">
        <v>0</v>
      </c>
      <c r="W18" s="12">
        <v>0</v>
      </c>
    </row>
    <row r="19" spans="1:23" ht="15.75" x14ac:dyDescent="0.25">
      <c r="A19" s="31">
        <v>45640</v>
      </c>
      <c r="B19" s="32">
        <v>2570271.66</v>
      </c>
      <c r="C19" s="32">
        <v>628050.62</v>
      </c>
      <c r="D19" s="32">
        <v>136179.71</v>
      </c>
      <c r="E19" s="32">
        <v>67135.570000000007</v>
      </c>
      <c r="F19" s="12">
        <v>0</v>
      </c>
      <c r="G19" s="32">
        <v>419517.51</v>
      </c>
      <c r="H19" s="12">
        <v>0</v>
      </c>
      <c r="I19" s="32">
        <v>154140.82999999999</v>
      </c>
      <c r="J19" s="32">
        <v>167682.22</v>
      </c>
      <c r="K19" s="32">
        <v>254087.02</v>
      </c>
      <c r="L19" s="32">
        <v>175430.24</v>
      </c>
      <c r="M19" s="32">
        <v>48306.14</v>
      </c>
      <c r="N19" s="12">
        <v>0</v>
      </c>
      <c r="O19" s="32">
        <v>310252.59000000003</v>
      </c>
      <c r="P19" s="32">
        <v>199142.25</v>
      </c>
      <c r="Q19" s="12">
        <v>0</v>
      </c>
      <c r="R19" s="12">
        <v>0</v>
      </c>
      <c r="S19" s="32">
        <v>10346.959999999999</v>
      </c>
      <c r="T19" s="12">
        <v>0</v>
      </c>
      <c r="U19" s="12">
        <v>0</v>
      </c>
      <c r="V19" s="12">
        <v>0</v>
      </c>
      <c r="W19" s="12">
        <v>0</v>
      </c>
    </row>
    <row r="20" spans="1:23" ht="15.75" x14ac:dyDescent="0.25">
      <c r="A20" s="31">
        <v>45641</v>
      </c>
      <c r="B20" s="32">
        <v>2942448.47</v>
      </c>
      <c r="C20" s="32">
        <v>662104.59</v>
      </c>
      <c r="D20" s="32">
        <v>173409.05</v>
      </c>
      <c r="E20" s="32">
        <v>72079.81</v>
      </c>
      <c r="F20" s="12">
        <v>0</v>
      </c>
      <c r="G20" s="32">
        <v>435660.85</v>
      </c>
      <c r="H20" s="12">
        <v>0</v>
      </c>
      <c r="I20" s="32">
        <v>140630.92000000001</v>
      </c>
      <c r="J20" s="32">
        <v>171401.26</v>
      </c>
      <c r="K20" s="32">
        <v>359350.42</v>
      </c>
      <c r="L20" s="32">
        <v>153549.57</v>
      </c>
      <c r="M20" s="32">
        <v>175621.06</v>
      </c>
      <c r="N20" s="12">
        <v>0</v>
      </c>
      <c r="O20" s="32">
        <v>311543.07</v>
      </c>
      <c r="P20" s="32">
        <v>207245.06</v>
      </c>
      <c r="Q20" s="12">
        <v>0</v>
      </c>
      <c r="R20" s="12">
        <v>0</v>
      </c>
      <c r="S20" s="32">
        <v>79852.81</v>
      </c>
      <c r="T20" s="12">
        <v>0</v>
      </c>
      <c r="U20" s="12">
        <v>0</v>
      </c>
      <c r="V20" s="12">
        <v>0</v>
      </c>
      <c r="W20" s="12">
        <v>0</v>
      </c>
    </row>
    <row r="21" spans="1:23" ht="15.75" x14ac:dyDescent="0.25">
      <c r="A21" s="12" t="s">
        <v>178</v>
      </c>
      <c r="B21" s="32">
        <v>26114221.670000002</v>
      </c>
      <c r="C21" s="32">
        <v>6066780.5300000003</v>
      </c>
      <c r="D21" s="32">
        <v>1576076.67</v>
      </c>
      <c r="E21" s="32">
        <v>709358.37</v>
      </c>
      <c r="F21" s="12">
        <v>0</v>
      </c>
      <c r="G21" s="32">
        <v>3881989.78</v>
      </c>
      <c r="H21" s="12">
        <v>0</v>
      </c>
      <c r="I21" s="32">
        <v>1388259.82</v>
      </c>
      <c r="J21" s="32">
        <v>1761687.84</v>
      </c>
      <c r="K21" s="32">
        <v>3060592.47</v>
      </c>
      <c r="L21" s="32">
        <v>1877512.25</v>
      </c>
      <c r="M21" s="32">
        <v>715871.58</v>
      </c>
      <c r="N21" s="12">
        <v>0</v>
      </c>
      <c r="O21" s="32">
        <v>2822882.9</v>
      </c>
      <c r="P21" s="32">
        <v>2054338.91</v>
      </c>
      <c r="Q21" s="12">
        <v>0</v>
      </c>
      <c r="R21" s="12">
        <v>0</v>
      </c>
      <c r="S21" s="32">
        <v>198870.55</v>
      </c>
      <c r="T21" s="12">
        <v>0</v>
      </c>
      <c r="U21" s="12">
        <v>0</v>
      </c>
      <c r="V21" s="12">
        <v>0</v>
      </c>
      <c r="W21" s="12">
        <v>0</v>
      </c>
    </row>
  </sheetData>
  <pageMargins left="0" right="0" top="0.75" bottom="0" header="0.3" footer="0.3"/>
  <pageSetup scale="77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4"/>
  <sheetViews>
    <sheetView zoomScaleNormal="100" workbookViewId="0">
      <selection activeCell="A5" sqref="A5"/>
    </sheetView>
  </sheetViews>
  <sheetFormatPr defaultColWidth="8.85546875" defaultRowHeight="15" x14ac:dyDescent="0.25"/>
  <cols>
    <col min="1" max="1" width="25.140625" bestFit="1" customWidth="1"/>
    <col min="2" max="2" width="18.140625" bestFit="1" customWidth="1"/>
    <col min="4" max="4" width="10.140625" bestFit="1" customWidth="1"/>
    <col min="5" max="5" width="11.85546875" bestFit="1" customWidth="1"/>
    <col min="7" max="7" width="9.140625" bestFit="1" customWidth="1"/>
    <col min="8" max="8" width="8.140625" bestFit="1" customWidth="1"/>
  </cols>
  <sheetData>
    <row r="1" spans="1:5" ht="14.45" customHeight="1" x14ac:dyDescent="0.25">
      <c r="A1" s="17" t="s">
        <v>84</v>
      </c>
      <c r="B1" s="17"/>
      <c r="C1" s="17"/>
      <c r="D1" s="12"/>
      <c r="E1" s="12"/>
    </row>
    <row r="2" spans="1:5" ht="15.75" x14ac:dyDescent="0.25">
      <c r="A2" s="18" t="s">
        <v>85</v>
      </c>
      <c r="B2" s="33">
        <v>45280</v>
      </c>
      <c r="C2" s="18"/>
      <c r="D2" s="18" t="s">
        <v>86</v>
      </c>
      <c r="E2" s="33">
        <v>45650</v>
      </c>
    </row>
    <row r="3" spans="1:5" ht="15.75" x14ac:dyDescent="0.25">
      <c r="A3" s="18" t="s">
        <v>88</v>
      </c>
      <c r="B3" s="18" t="s">
        <v>89</v>
      </c>
      <c r="C3" s="12"/>
      <c r="D3" s="12"/>
      <c r="E3" s="12"/>
    </row>
    <row r="4" spans="1:5" ht="15.75" x14ac:dyDescent="0.25">
      <c r="A4" s="18" t="s">
        <v>313</v>
      </c>
      <c r="B4" s="18" t="s">
        <v>314</v>
      </c>
      <c r="C4" s="12"/>
      <c r="D4" s="12"/>
      <c r="E4" s="12"/>
    </row>
    <row r="5" spans="1:5" ht="31.5" x14ac:dyDescent="0.25">
      <c r="A5" s="18" t="s">
        <v>90</v>
      </c>
      <c r="B5" s="18" t="s">
        <v>185</v>
      </c>
      <c r="C5" s="12"/>
      <c r="D5" s="12"/>
      <c r="E5" s="12"/>
    </row>
    <row r="6" spans="1:5" ht="15.75" x14ac:dyDescent="0.25">
      <c r="A6" s="18" t="s">
        <v>91</v>
      </c>
      <c r="B6" s="24">
        <v>12</v>
      </c>
      <c r="C6" s="12"/>
      <c r="D6" s="12"/>
      <c r="E6" s="12"/>
    </row>
    <row r="7" spans="1:5" ht="15.75" x14ac:dyDescent="0.25">
      <c r="A7" s="18" t="s">
        <v>298</v>
      </c>
      <c r="B7" s="24">
        <v>102</v>
      </c>
      <c r="C7" s="12"/>
      <c r="D7" s="12"/>
      <c r="E7" s="12"/>
    </row>
    <row r="8" spans="1:5" ht="15.75" x14ac:dyDescent="0.25">
      <c r="A8" s="18" t="s">
        <v>92</v>
      </c>
      <c r="B8" s="24">
        <v>41</v>
      </c>
      <c r="C8" s="12"/>
      <c r="D8" s="12"/>
      <c r="E8" s="12"/>
    </row>
    <row r="9" spans="1:5" ht="15.75" x14ac:dyDescent="0.25">
      <c r="A9" s="18" t="s">
        <v>93</v>
      </c>
      <c r="B9" s="24">
        <v>26</v>
      </c>
      <c r="C9" s="12"/>
      <c r="D9" s="12"/>
      <c r="E9" s="12"/>
    </row>
    <row r="10" spans="1:5" ht="15.75" x14ac:dyDescent="0.25">
      <c r="A10" s="18" t="s">
        <v>94</v>
      </c>
      <c r="B10" s="24">
        <v>0</v>
      </c>
      <c r="C10" s="12"/>
      <c r="D10" s="12"/>
      <c r="E10" s="12"/>
    </row>
    <row r="11" spans="1:5" ht="15.75" x14ac:dyDescent="0.25">
      <c r="A11" s="18" t="s">
        <v>268</v>
      </c>
      <c r="B11" s="34">
        <f>'Consolidated Pools Report'!B21</f>
        <v>26114221.670000002</v>
      </c>
      <c r="C11" s="12"/>
      <c r="D11" s="12"/>
      <c r="E11" s="12"/>
    </row>
    <row r="12" spans="1:5" ht="15.75" x14ac:dyDescent="0.25">
      <c r="A12" s="18" t="s">
        <v>299</v>
      </c>
      <c r="B12" s="25">
        <v>3287000</v>
      </c>
      <c r="C12" s="12"/>
      <c r="D12" s="12"/>
      <c r="E12" s="12"/>
    </row>
    <row r="13" spans="1:5" ht="15.75" x14ac:dyDescent="0.25">
      <c r="A13" s="18" t="s">
        <v>300</v>
      </c>
      <c r="B13" s="24">
        <v>661</v>
      </c>
      <c r="C13" s="12"/>
      <c r="D13" s="12"/>
      <c r="E13" s="12"/>
    </row>
    <row r="14" spans="1:5" ht="31.5" x14ac:dyDescent="0.25">
      <c r="A14" s="18" t="s">
        <v>95</v>
      </c>
      <c r="B14" s="24">
        <v>6.48</v>
      </c>
    </row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4"/>
  <sheetViews>
    <sheetView tabSelected="1" workbookViewId="0">
      <selection activeCell="G10" sqref="G10"/>
    </sheetView>
  </sheetViews>
  <sheetFormatPr defaultColWidth="8.85546875" defaultRowHeight="15" x14ac:dyDescent="0.25"/>
  <cols>
    <col min="1" max="1" width="25.140625" bestFit="1" customWidth="1"/>
    <col min="2" max="2" width="18.140625" bestFit="1" customWidth="1"/>
    <col min="4" max="4" width="12.140625" bestFit="1" customWidth="1"/>
    <col min="5" max="5" width="11.85546875" bestFit="1" customWidth="1"/>
    <col min="7" max="7" width="9.140625" bestFit="1" customWidth="1"/>
    <col min="8" max="8" width="8.140625" bestFit="1" customWidth="1"/>
  </cols>
  <sheetData>
    <row r="1" spans="1:5" ht="14.45" customHeight="1" x14ac:dyDescent="0.25">
      <c r="A1" s="17" t="s">
        <v>84</v>
      </c>
      <c r="B1" s="17"/>
      <c r="C1" s="17"/>
      <c r="D1" s="12"/>
      <c r="E1" s="12"/>
    </row>
    <row r="2" spans="1:5" ht="15.75" x14ac:dyDescent="0.25">
      <c r="A2" s="18" t="s">
        <v>85</v>
      </c>
      <c r="B2" s="33">
        <v>45280</v>
      </c>
      <c r="C2" s="18"/>
      <c r="D2" s="18" t="s">
        <v>86</v>
      </c>
      <c r="E2" s="33">
        <v>45650</v>
      </c>
    </row>
    <row r="3" spans="1:5" ht="15.75" x14ac:dyDescent="0.25">
      <c r="A3" s="18" t="s">
        <v>88</v>
      </c>
      <c r="B3" s="18" t="s">
        <v>89</v>
      </c>
      <c r="C3" s="12"/>
      <c r="D3" s="12"/>
      <c r="E3" s="12"/>
    </row>
    <row r="4" spans="1:5" ht="31.5" x14ac:dyDescent="0.25">
      <c r="A4" s="18" t="s">
        <v>90</v>
      </c>
      <c r="B4" s="18" t="s">
        <v>185</v>
      </c>
      <c r="C4" s="12"/>
      <c r="D4" s="12"/>
      <c r="E4" s="12"/>
    </row>
    <row r="5" spans="1:5" ht="15.75" x14ac:dyDescent="0.25">
      <c r="A5" s="18" t="s">
        <v>313</v>
      </c>
      <c r="B5" s="24" t="s">
        <v>314</v>
      </c>
      <c r="C5" s="12"/>
      <c r="D5" s="12"/>
      <c r="E5" s="12"/>
    </row>
    <row r="6" spans="1:5" ht="15.75" x14ac:dyDescent="0.25">
      <c r="A6" s="18" t="s">
        <v>91</v>
      </c>
      <c r="B6" s="24">
        <v>12</v>
      </c>
      <c r="C6" s="12"/>
      <c r="D6" s="12"/>
      <c r="E6" s="12"/>
    </row>
    <row r="7" spans="1:5" ht="15.75" x14ac:dyDescent="0.25">
      <c r="A7" s="18" t="s">
        <v>298</v>
      </c>
      <c r="B7" s="24">
        <v>102</v>
      </c>
      <c r="C7" s="12"/>
      <c r="D7" s="12"/>
      <c r="E7" s="12"/>
    </row>
    <row r="8" spans="1:5" ht="15.75" x14ac:dyDescent="0.25">
      <c r="A8" s="18" t="s">
        <v>92</v>
      </c>
      <c r="B8" s="24">
        <v>41</v>
      </c>
      <c r="C8" s="12"/>
      <c r="D8" s="12"/>
      <c r="E8" s="12"/>
    </row>
    <row r="9" spans="1:5" ht="15.75" x14ac:dyDescent="0.25">
      <c r="A9" s="18" t="s">
        <v>93</v>
      </c>
      <c r="B9" s="24">
        <v>26</v>
      </c>
      <c r="C9" s="12"/>
      <c r="D9" s="12"/>
      <c r="E9" s="12"/>
    </row>
    <row r="10" spans="1:5" ht="15.75" x14ac:dyDescent="0.25">
      <c r="A10" s="18" t="s">
        <v>94</v>
      </c>
      <c r="B10" s="24">
        <v>0</v>
      </c>
      <c r="C10" s="12"/>
      <c r="D10" s="32"/>
      <c r="E10" s="12"/>
    </row>
    <row r="11" spans="1:5" ht="15.75" x14ac:dyDescent="0.25">
      <c r="A11" s="18" t="s">
        <v>268</v>
      </c>
      <c r="B11" s="34">
        <f>+'Consolidated Pools Report'!B21</f>
        <v>26114221.670000002</v>
      </c>
      <c r="C11" s="12"/>
      <c r="D11" s="12"/>
      <c r="E11" s="12"/>
    </row>
    <row r="12" spans="1:5" ht="15.75" x14ac:dyDescent="0.25">
      <c r="A12" s="18" t="s">
        <v>299</v>
      </c>
      <c r="B12" s="25">
        <v>3287000</v>
      </c>
      <c r="C12" s="12"/>
      <c r="D12" s="12"/>
      <c r="E12" s="12"/>
    </row>
    <row r="13" spans="1:5" ht="15.75" x14ac:dyDescent="0.25">
      <c r="A13" s="18" t="s">
        <v>300</v>
      </c>
      <c r="B13" s="24">
        <v>661</v>
      </c>
      <c r="C13" s="12"/>
      <c r="D13" s="12"/>
      <c r="E13" s="12"/>
    </row>
    <row r="14" spans="1:5" ht="31.5" x14ac:dyDescent="0.25">
      <c r="A14" s="18" t="s">
        <v>95</v>
      </c>
      <c r="B14" s="24">
        <v>6.48</v>
      </c>
    </row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Table of Contents</vt:lpstr>
      <vt:lpstr>Consolidated Takeout Summary</vt:lpstr>
      <vt:lpstr>Handle and Attendance</vt:lpstr>
      <vt:lpstr>Consolidated Pools Report</vt:lpstr>
      <vt:lpstr>Runner's Stats</vt:lpstr>
      <vt:lpstr>Runner's Stats TB</vt:lpstr>
      <vt:lpstr>ColumnTitle3.A8.C204.3</vt:lpstr>
      <vt:lpstr>ColumnTitle4.A8.W21.4</vt:lpstr>
      <vt:lpstr>'Handle and Attendance'!Print_Titles</vt:lpstr>
      <vt:lpstr>RowTitle6.A6.B14.6</vt:lpstr>
    </vt:vector>
  </TitlesOfParts>
  <Company>CHRB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lvoong</dc:creator>
  <cp:lastModifiedBy>Tuchman, Brooke@CHRB</cp:lastModifiedBy>
  <cp:lastPrinted>2024-03-18T12:43:11Z</cp:lastPrinted>
  <dcterms:created xsi:type="dcterms:W3CDTF">2013-05-10T17:00:07Z</dcterms:created>
  <dcterms:modified xsi:type="dcterms:W3CDTF">2025-11-07T21:55:45Z</dcterms:modified>
</cp:coreProperties>
</file>